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70" windowHeight="114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Лист1!$A$1:$S$36</definedName>
  </definedNames>
  <calcPr calcId="125725"/>
</workbook>
</file>

<file path=xl/calcChain.xml><?xml version="1.0" encoding="utf-8"?>
<calcChain xmlns="http://schemas.openxmlformats.org/spreadsheetml/2006/main">
  <c r="Q26" i="1"/>
  <c r="M26"/>
  <c r="L26"/>
  <c r="I26"/>
  <c r="H26"/>
  <c r="H23" i="3"/>
  <c r="D23"/>
  <c r="D31"/>
  <c r="E23"/>
</calcChain>
</file>

<file path=xl/sharedStrings.xml><?xml version="1.0" encoding="utf-8"?>
<sst xmlns="http://schemas.openxmlformats.org/spreadsheetml/2006/main" count="215" uniqueCount="107">
  <si>
    <t>87232618,88 включено -6 МКД</t>
  </si>
  <si>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</si>
  <si>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</si>
  <si>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</si>
  <si>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2025 года планового периода 2023-2025 годов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</si>
  <si>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</si>
  <si>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</si>
  <si>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</si>
  <si>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</si>
  <si>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</si>
  <si>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</si>
  <si>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</si>
  <si>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</si>
  <si>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</si>
  <si>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</si>
  <si>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</si>
  <si>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</si>
  <si>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</si>
  <si>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</si>
  <si>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</si>
  <si>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</si>
  <si>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2024 и 2025 годах</t>
  </si>
  <si>
    <t>заимствованные средства</t>
  </si>
  <si>
    <t>строка</t>
  </si>
  <si>
    <t>Код дома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</si>
  <si>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</si>
  <si>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</si>
  <si>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</si>
  <si>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</si>
  <si>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</si>
  <si>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</si>
  <si>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</si>
  <si>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</si>
  <si>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</si>
  <si>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</si>
  <si>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Красная, 
д. 52</t>
  </si>
  <si>
    <t>РО</t>
  </si>
  <si>
    <t>Кавказский район, 
ст-ца Темижбекская, 
ул. Расшеватская, 
д. 86</t>
  </si>
  <si>
    <t>Кавказский район, 
г. Кропоткин, 
ул. Красная, 
д. 187</t>
  </si>
  <si>
    <t>Кавказский район, 
ст-ца Темижбекская, 
ул. Расшеватская, 
д. 71</t>
  </si>
  <si>
    <t>Кавказский район, 
ст-ца Темижбекская, 
ул. Расшеватская, 
д. 76</t>
  </si>
  <si>
    <t>Кавказский район, 
г. Кропоткин, 
ул. Комсомольская, 
д. 188</t>
  </si>
  <si>
    <t xml:space="preserve">   </t>
  </si>
  <si>
    <t xml:space="preserve">СПИСОК МНОГОКВАРТИРНЫХ ДОМОВ, </t>
  </si>
  <si>
    <t>в отношении которых в этапе 2025 года планового периода 2023-2025 годов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</si>
  <si>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</si>
  <si>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4 – 9, 11, 13, 15, 17, 19, 22, 24)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</si>
  <si>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</si>
  <si>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</si>
  <si>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</t>
  </si>
  <si>
    <t>ремонт лифтовых шахт</t>
  </si>
  <si>
    <t>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</si>
  <si>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</si>
  <si>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</si>
  <si>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</si>
  <si>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</si>
  <si>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код дома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</si>
  <si>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</si>
  <si>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</si>
  <si>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</si>
  <si>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</si>
  <si>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</si>
  <si>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</si>
  <si>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</si>
  <si>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</si>
  <si>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</si>
  <si>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</si>
  <si>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</si>
  <si>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</si>
  <si>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</si>
  <si>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</si>
  <si>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</si>
  <si>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</si>
  <si>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</si>
  <si>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</si>
  <si>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</si>
  <si>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4 - 9)</t>
  </si>
  <si>
    <t>Виды услуг и работ по капитальному ремонту общего имущества в МКД,  предусмотренные частью 1 статьи 26 Закона Краснодарского края  от 1 июля 2013 года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</si>
  <si>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>разработка проектной документации</t>
  </si>
  <si>
    <t xml:space="preserve">проведение государственной экспертизы проектной документации </t>
  </si>
  <si>
    <t xml:space="preserve">составление сметной документации </t>
  </si>
  <si>
    <t xml:space="preserve">проведение проверки сметной стоимости капитального ремонта </t>
  </si>
  <si>
    <t>оценка соответствия лифтов требованиям Технического регламента</t>
  </si>
  <si>
    <t xml:space="preserve">осуществление строительного контроля </t>
  </si>
  <si>
    <t xml:space="preserve">руб. </t>
  </si>
  <si>
    <t xml:space="preserve">Способ формирования фонда капитального ремонта МКД </t>
  </si>
  <si>
    <t>II.2026</t>
  </si>
  <si>
    <t>Кавказский район,           ст. Казанская,                 пер. Вокзальный,. д. 4</t>
  </si>
  <si>
    <t>Кавказский район,           ст. Дмитриевская,                 ул.Октябрьская,. д. 15</t>
  </si>
  <si>
    <t>Кавказский район,           ст. Дмитриевская,                 ул. Октябрьская,. д. 15</t>
  </si>
  <si>
    <t>Приложение 3</t>
  </si>
  <si>
    <t>УТВЕРЖДЕН</t>
  </si>
  <si>
    <t>постановлением администрации муниципального образования Кавказский район</t>
  </si>
  <si>
    <t xml:space="preserve">  </t>
  </si>
  <si>
    <t>к постановлению администрации муниципального образования Кавказский район</t>
  </si>
  <si>
    <t>от 28.06.2024 № 1086</t>
  </si>
  <si>
    <t>от _____________________ №___________</t>
  </si>
  <si>
    <t>(в редакции постановления администрации муниципального образования Кавказский район</t>
  </si>
  <si>
    <t>от _____________________ №_______)</t>
  </si>
  <si>
    <r>
      <t>в отношении которых в этапе 2025 года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планового периода 2023-2025 годов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  </r>
  </si>
  <si>
    <t>Начальник отдела жилищно-коммунального хозяйства, транспорта, связи и дорожного хозяйства                                                  А.Г. Арутюнов</t>
  </si>
  <si>
    <t>Приложение 2</t>
  </si>
  <si>
    <t>А.Г. Арутюнов</t>
  </si>
  <si>
    <t>от ___________________________________ №_______)</t>
  </si>
  <si>
    <t>от ____________________________________ №___________</t>
  </si>
  <si>
    <t>Приложение 1</t>
  </si>
  <si>
    <t>Начальник отдела жилищно-коммунального хозяйства, транспорта, связи и дорожного хозяйства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</si>
</sst>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4" fillId="2" borderId="4" xfId="2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Border="1" applyAlignment="1" applyProtection="1">
      <alignment horizontal="center" vertical="center" wrapText="1"/>
      <protection hidden="1"/>
    </xf>
    <xf numFmtId="3" fontId="4" fillId="0" borderId="0" xfId="2" applyNumberFormat="1" applyFont="1" applyBorder="1" applyAlignment="1" applyProtection="1">
      <alignment horizontal="center" vertical="center" wrapText="1"/>
      <protection hidden="1"/>
    </xf>
    <xf numFmtId="164" fontId="4" fillId="0" borderId="0" xfId="2" applyNumberFormat="1" applyFont="1" applyFill="1" applyBorder="1" applyAlignment="1" applyProtection="1">
      <alignment horizontal="left" vertical="center" wrapText="1"/>
      <protection hidden="1"/>
    </xf>
    <xf numFmtId="4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2" applyNumberFormat="1" applyFont="1" applyBorder="1" applyAlignment="1" applyProtection="1">
      <alignment horizontal="center" vertical="center" wrapText="1"/>
      <protection hidden="1"/>
    </xf>
    <xf numFmtId="165" fontId="4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164" fontId="4" fillId="0" borderId="0" xfId="2" applyNumberFormat="1" applyFont="1" applyBorder="1" applyAlignment="1" applyProtection="1">
      <alignment horizontal="left" vertical="center" wrapText="1"/>
      <protection hidden="1"/>
    </xf>
    <xf numFmtId="1" fontId="4" fillId="0" borderId="0" xfId="2" applyNumberFormat="1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4" fillId="0" borderId="2" xfId="2" applyFont="1" applyFill="1" applyBorder="1" applyAlignment="1" applyProtection="1">
      <alignment horizontal="center" vertical="center" textRotation="90" wrapText="1"/>
      <protection hidden="1"/>
    </xf>
    <xf numFmtId="0" fontId="4" fillId="0" borderId="0" xfId="2" applyFont="1" applyBorder="1" applyAlignment="1" applyProtection="1">
      <alignment horizontal="left" vertical="center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0" fontId="4" fillId="0" borderId="1" xfId="2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4" fillId="0" borderId="1" xfId="2" applyFont="1" applyFill="1" applyBorder="1" applyAlignment="1" applyProtection="1">
      <alignment horizontal="left" vertical="center" wrapText="1"/>
      <protection hidden="1"/>
    </xf>
    <xf numFmtId="4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0" fontId="8" fillId="0" borderId="0" xfId="2" applyFont="1" applyAlignment="1" applyProtection="1">
      <alignment vertical="center" wrapText="1"/>
      <protection hidden="1"/>
    </xf>
    <xf numFmtId="0" fontId="1" fillId="0" borderId="0" xfId="2" applyFont="1" applyAlignment="1" applyProtection="1">
      <alignment wrapText="1"/>
      <protection hidden="1"/>
    </xf>
    <xf numFmtId="0" fontId="0" fillId="0" borderId="0" xfId="0" applyFont="1"/>
    <xf numFmtId="4" fontId="0" fillId="0" borderId="0" xfId="0" applyNumberFormat="1" applyFont="1"/>
    <xf numFmtId="1" fontId="1" fillId="0" borderId="0" xfId="2" applyNumberFormat="1" applyFont="1" applyAlignment="1" applyProtection="1">
      <alignment wrapText="1"/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vertical="top" wrapText="1"/>
      <protection hidden="1"/>
    </xf>
    <xf numFmtId="4" fontId="1" fillId="0" borderId="0" xfId="2" applyNumberFormat="1" applyFont="1" applyAlignment="1" applyProtection="1">
      <alignment wrapText="1"/>
      <protection hidden="1"/>
    </xf>
    <xf numFmtId="4" fontId="11" fillId="0" borderId="2" xfId="2" applyNumberFormat="1" applyFont="1" applyBorder="1" applyAlignment="1" applyProtection="1">
      <alignment horizontal="center" vertical="center" wrapText="1"/>
      <protection hidden="1"/>
    </xf>
    <xf numFmtId="4" fontId="11" fillId="0" borderId="1" xfId="2" applyNumberFormat="1" applyFont="1" applyBorder="1" applyAlignment="1" applyProtection="1">
      <alignment horizontal="center" vertical="center" wrapText="1"/>
      <protection hidden="1"/>
    </xf>
    <xf numFmtId="3" fontId="11" fillId="0" borderId="1" xfId="2" applyNumberFormat="1" applyFont="1" applyBorder="1" applyAlignment="1" applyProtection="1">
      <alignment horizontal="center" vertical="center" wrapText="1"/>
      <protection hidden="1"/>
    </xf>
    <xf numFmtId="4" fontId="11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2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2" applyFont="1" applyAlignment="1" applyProtection="1">
      <alignment horizontal="left" vertical="center" wrapText="1"/>
      <protection hidden="1"/>
    </xf>
    <xf numFmtId="0" fontId="8" fillId="0" borderId="0" xfId="2" applyFont="1" applyAlignment="1" applyProtection="1">
      <alignment horizontal="left" wrapText="1"/>
      <protection hidden="1"/>
    </xf>
    <xf numFmtId="0" fontId="1" fillId="0" borderId="0" xfId="2" applyFont="1" applyAlignment="1" applyProtection="1">
      <alignment horizontal="left" wrapText="1"/>
      <protection hidden="1"/>
    </xf>
    <xf numFmtId="0" fontId="11" fillId="0" borderId="2" xfId="2" applyFont="1" applyBorder="1" applyAlignment="1" applyProtection="1">
      <alignment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left" wrapText="1"/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textRotation="90" wrapText="1"/>
      <protection hidden="1"/>
    </xf>
    <xf numFmtId="0" fontId="4" fillId="0" borderId="3" xfId="2" applyFont="1" applyBorder="1" applyAlignment="1" applyProtection="1">
      <alignment horizontal="center" vertical="center" textRotation="90" wrapText="1"/>
      <protection hidden="1"/>
    </xf>
    <xf numFmtId="0" fontId="4" fillId="0" borderId="4" xfId="2" applyFont="1" applyBorder="1" applyAlignment="1" applyProtection="1">
      <alignment horizontal="center" vertical="center" textRotation="90" wrapText="1"/>
      <protection hidden="1"/>
    </xf>
    <xf numFmtId="0" fontId="11" fillId="0" borderId="1" xfId="2" applyFont="1" applyBorder="1" applyAlignment="1" applyProtection="1">
      <alignment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0" fillId="0" borderId="0" xfId="0" applyFont="1" applyAlignment="1">
      <alignment horizontal="left"/>
    </xf>
    <xf numFmtId="0" fontId="11" fillId="0" borderId="1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30"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view="pageBreakPreview" topLeftCell="A25" zoomScale="110" zoomScaleNormal="90" zoomScaleSheetLayoutView="110" workbookViewId="0">
      <selection activeCell="R26" sqref="R26"/>
    </sheetView>
  </sheetViews>
  <sheetFormatPr defaultRowHeight="15"/>
  <cols>
    <col min="2" max="2" width="0" hidden="1" customWidth="1"/>
    <col min="3" max="3" width="15.42578125" hidden="1" customWidth="1"/>
    <col min="4" max="4" width="26.85546875" customWidth="1"/>
    <col min="8" max="8" width="13.85546875" customWidth="1"/>
    <col min="9" max="9" width="12.28515625" customWidth="1"/>
    <col min="10" max="10" width="0" hidden="1" customWidth="1"/>
    <col min="12" max="12" width="17.5703125" customWidth="1"/>
    <col min="13" max="13" width="16.7109375" customWidth="1"/>
    <col min="17" max="17" width="31.28515625" customWidth="1"/>
    <col min="18" max="18" width="22.7109375" customWidth="1"/>
  </cols>
  <sheetData>
    <row r="1" spans="1:25" s="3" customFormat="1" ht="15.75" customHeight="1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O1" s="53" t="s">
        <v>105</v>
      </c>
      <c r="P1" s="53"/>
      <c r="Q1" s="53"/>
      <c r="R1" s="53"/>
      <c r="S1" s="53"/>
      <c r="Y1" s="3" t="s">
        <v>0</v>
      </c>
    </row>
    <row r="2" spans="1:25" s="3" customFormat="1" ht="37.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O2" s="53" t="s">
        <v>94</v>
      </c>
      <c r="P2" s="53"/>
      <c r="Q2" s="53"/>
      <c r="R2" s="53"/>
      <c r="S2" s="53"/>
    </row>
    <row r="3" spans="1:25" s="3" customFormat="1" ht="15.7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O3" s="62" t="s">
        <v>104</v>
      </c>
      <c r="P3" s="62"/>
      <c r="Q3" s="62"/>
      <c r="R3" s="62"/>
      <c r="S3" s="62"/>
    </row>
    <row r="4" spans="1:25" s="3" customFormat="1" ht="15.7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O4" s="37"/>
      <c r="P4" s="37"/>
      <c r="Q4" s="37"/>
      <c r="R4" s="37"/>
      <c r="S4" s="37"/>
    </row>
    <row r="5" spans="1:25" s="3" customFormat="1" ht="15.75" customHeight="1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O5" s="53" t="s">
        <v>105</v>
      </c>
      <c r="P5" s="53"/>
      <c r="Q5" s="53"/>
      <c r="R5" s="53"/>
      <c r="S5" s="53"/>
    </row>
    <row r="6" spans="1:25" s="3" customFormat="1" ht="15.75" customHeight="1">
      <c r="A6" s="1"/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O6" s="53"/>
      <c r="P6" s="53"/>
      <c r="Q6" s="53"/>
      <c r="R6" s="53"/>
      <c r="S6" s="53"/>
    </row>
    <row r="7" spans="1:25" s="3" customFormat="1" ht="15.75" customHeight="1">
      <c r="A7" s="1"/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  <c r="O7" s="53" t="s">
        <v>91</v>
      </c>
      <c r="P7" s="53"/>
      <c r="Q7" s="53"/>
      <c r="R7" s="53"/>
      <c r="S7" s="53"/>
    </row>
    <row r="8" spans="1:25" s="3" customFormat="1" ht="39" customHeight="1">
      <c r="A8" s="1"/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2"/>
      <c r="O8" s="53" t="s">
        <v>92</v>
      </c>
      <c r="P8" s="53"/>
      <c r="Q8" s="53"/>
      <c r="R8" s="53"/>
      <c r="S8" s="53"/>
    </row>
    <row r="9" spans="1:25" s="3" customFormat="1" ht="15.75" customHeight="1">
      <c r="A9" s="1"/>
      <c r="B9" s="1"/>
      <c r="C9" s="1"/>
      <c r="D9" s="2"/>
      <c r="E9" s="2"/>
      <c r="F9" s="2"/>
      <c r="G9" s="2"/>
      <c r="H9" s="2"/>
      <c r="I9" s="2"/>
      <c r="J9" s="2"/>
      <c r="K9" s="2"/>
      <c r="L9" s="2"/>
      <c r="M9" s="2"/>
      <c r="O9" s="54" t="s">
        <v>95</v>
      </c>
      <c r="P9" s="55"/>
      <c r="Q9" s="55"/>
      <c r="R9" s="55"/>
      <c r="S9" s="55"/>
    </row>
    <row r="10" spans="1:25" s="3" customFormat="1" ht="39" customHeight="1">
      <c r="A10" s="1"/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O10" s="54" t="s">
        <v>97</v>
      </c>
      <c r="P10" s="54"/>
      <c r="Q10" s="54"/>
      <c r="R10" s="54"/>
      <c r="S10" s="54"/>
    </row>
    <row r="11" spans="1:25" s="3" customFormat="1" ht="21" customHeight="1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O11" s="53" t="s">
        <v>103</v>
      </c>
      <c r="P11" s="53"/>
      <c r="Q11" s="53"/>
      <c r="R11" s="53"/>
      <c r="S11" s="53"/>
    </row>
    <row r="12" spans="1:25" s="3" customFormat="1" ht="15.75" customHeight="1">
      <c r="A12" s="1"/>
      <c r="B12" s="1"/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O12" s="4"/>
      <c r="P12" s="4"/>
      <c r="Q12" s="4"/>
      <c r="R12" s="4"/>
      <c r="S12" s="4"/>
    </row>
    <row r="13" spans="1:25" s="38" customFormat="1" ht="15.75">
      <c r="A13" s="4"/>
      <c r="B13" s="4"/>
      <c r="C13" s="4"/>
      <c r="P13" s="4"/>
      <c r="Q13" s="4"/>
      <c r="R13" s="4"/>
      <c r="S13" s="4"/>
    </row>
    <row r="14" spans="1:25" s="38" customFormat="1" ht="18.75">
      <c r="A14" s="63" t="s">
        <v>1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1:25" s="38" customFormat="1" ht="18.75">
      <c r="A15" s="63" t="s">
        <v>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25" s="38" customFormat="1">
      <c r="A16" s="64" t="s">
        <v>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19" s="38" customFormat="1" ht="18.75">
      <c r="A17" s="63" t="s">
        <v>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</row>
    <row r="18" spans="1:19" s="38" customFormat="1" ht="18.75">
      <c r="A18" s="42"/>
      <c r="B18" s="42"/>
      <c r="C18" s="42"/>
    </row>
    <row r="19" spans="1:19" s="38" customFormat="1" ht="15.75">
      <c r="A19" s="58" t="s">
        <v>5</v>
      </c>
      <c r="B19" s="32"/>
      <c r="C19" s="32"/>
      <c r="D19" s="59" t="s">
        <v>6</v>
      </c>
      <c r="E19" s="58" t="s">
        <v>7</v>
      </c>
      <c r="F19" s="58"/>
      <c r="G19" s="58"/>
      <c r="H19" s="57" t="s">
        <v>8</v>
      </c>
      <c r="I19" s="57" t="s">
        <v>9</v>
      </c>
      <c r="J19" s="57" t="s">
        <v>10</v>
      </c>
      <c r="K19" s="65" t="s">
        <v>85</v>
      </c>
      <c r="L19" s="58" t="s">
        <v>11</v>
      </c>
      <c r="M19" s="58"/>
      <c r="N19" s="58"/>
      <c r="O19" s="58"/>
      <c r="P19" s="58"/>
      <c r="Q19" s="58"/>
      <c r="R19" s="58"/>
      <c r="S19" s="57" t="s">
        <v>12</v>
      </c>
    </row>
    <row r="20" spans="1:19" s="38" customFormat="1" ht="15.75">
      <c r="A20" s="58"/>
      <c r="B20" s="33"/>
      <c r="C20" s="33"/>
      <c r="D20" s="60"/>
      <c r="E20" s="57" t="s">
        <v>13</v>
      </c>
      <c r="F20" s="57" t="s">
        <v>14</v>
      </c>
      <c r="G20" s="57" t="s">
        <v>15</v>
      </c>
      <c r="H20" s="57"/>
      <c r="I20" s="57"/>
      <c r="J20" s="57"/>
      <c r="K20" s="66"/>
      <c r="L20" s="58" t="s">
        <v>16</v>
      </c>
      <c r="M20" s="58"/>
      <c r="N20" s="58"/>
      <c r="O20" s="58"/>
      <c r="P20" s="58"/>
      <c r="Q20" s="58"/>
      <c r="R20" s="58"/>
      <c r="S20" s="57"/>
    </row>
    <row r="21" spans="1:19" s="38" customFormat="1" ht="15.75">
      <c r="A21" s="58"/>
      <c r="B21" s="33"/>
      <c r="C21" s="33"/>
      <c r="D21" s="60"/>
      <c r="E21" s="57"/>
      <c r="F21" s="57"/>
      <c r="G21" s="57"/>
      <c r="H21" s="57"/>
      <c r="I21" s="57"/>
      <c r="J21" s="57"/>
      <c r="K21" s="66"/>
      <c r="L21" s="57" t="s">
        <v>17</v>
      </c>
      <c r="M21" s="58" t="s">
        <v>18</v>
      </c>
      <c r="N21" s="58"/>
      <c r="O21" s="58"/>
      <c r="P21" s="58"/>
      <c r="Q21" s="58"/>
      <c r="R21" s="58"/>
      <c r="S21" s="57"/>
    </row>
    <row r="22" spans="1:19" s="38" customFormat="1" ht="110.25" customHeight="1">
      <c r="A22" s="58"/>
      <c r="B22" s="33"/>
      <c r="C22" s="33"/>
      <c r="D22" s="60"/>
      <c r="E22" s="57"/>
      <c r="F22" s="57"/>
      <c r="G22" s="57"/>
      <c r="H22" s="57"/>
      <c r="I22" s="57"/>
      <c r="J22" s="57"/>
      <c r="K22" s="66"/>
      <c r="L22" s="57"/>
      <c r="M22" s="57" t="s">
        <v>19</v>
      </c>
      <c r="N22" s="58" t="s">
        <v>20</v>
      </c>
      <c r="O22" s="58"/>
      <c r="P22" s="58"/>
      <c r="Q22" s="65" t="s">
        <v>21</v>
      </c>
      <c r="R22" s="57" t="s">
        <v>22</v>
      </c>
      <c r="S22" s="57"/>
    </row>
    <row r="23" spans="1:19" s="38" customFormat="1" ht="87" customHeight="1">
      <c r="A23" s="58"/>
      <c r="B23" s="33" t="s">
        <v>23</v>
      </c>
      <c r="C23" s="33" t="s">
        <v>24</v>
      </c>
      <c r="D23" s="60"/>
      <c r="E23" s="57"/>
      <c r="F23" s="57"/>
      <c r="G23" s="57"/>
      <c r="H23" s="57"/>
      <c r="I23" s="57"/>
      <c r="J23" s="57"/>
      <c r="K23" s="67"/>
      <c r="L23" s="57"/>
      <c r="M23" s="57"/>
      <c r="N23" s="30" t="s">
        <v>25</v>
      </c>
      <c r="O23" s="30" t="s">
        <v>26</v>
      </c>
      <c r="P23" s="30" t="s">
        <v>27</v>
      </c>
      <c r="Q23" s="67"/>
      <c r="R23" s="57"/>
      <c r="S23" s="57"/>
    </row>
    <row r="24" spans="1:19" s="38" customFormat="1" ht="15.75">
      <c r="A24" s="58"/>
      <c r="B24" s="5">
        <v>6</v>
      </c>
      <c r="C24" s="34"/>
      <c r="D24" s="61"/>
      <c r="E24" s="31" t="s">
        <v>28</v>
      </c>
      <c r="F24" s="31" t="s">
        <v>28</v>
      </c>
      <c r="G24" s="31" t="s">
        <v>28</v>
      </c>
      <c r="H24" s="31" t="s">
        <v>29</v>
      </c>
      <c r="I24" s="31" t="s">
        <v>30</v>
      </c>
      <c r="J24" s="31" t="s">
        <v>31</v>
      </c>
      <c r="K24" s="31" t="s">
        <v>31</v>
      </c>
      <c r="L24" s="31" t="s">
        <v>32</v>
      </c>
      <c r="M24" s="31" t="s">
        <v>32</v>
      </c>
      <c r="N24" s="31" t="s">
        <v>32</v>
      </c>
      <c r="O24" s="31" t="s">
        <v>32</v>
      </c>
      <c r="P24" s="31" t="s">
        <v>32</v>
      </c>
      <c r="Q24" s="31" t="s">
        <v>32</v>
      </c>
      <c r="R24" s="31" t="s">
        <v>32</v>
      </c>
      <c r="S24" s="57"/>
    </row>
    <row r="25" spans="1:19" s="38" customFormat="1" ht="15.75">
      <c r="A25" s="31">
        <v>1</v>
      </c>
      <c r="B25" s="31"/>
      <c r="C25" s="31"/>
      <c r="D25" s="31">
        <v>2</v>
      </c>
      <c r="E25" s="31">
        <v>3</v>
      </c>
      <c r="F25" s="31">
        <v>4</v>
      </c>
      <c r="G25" s="31">
        <v>5</v>
      </c>
      <c r="H25" s="31">
        <v>6</v>
      </c>
      <c r="I25" s="31">
        <v>7</v>
      </c>
      <c r="J25" s="31">
        <v>8</v>
      </c>
      <c r="K25" s="31">
        <v>8</v>
      </c>
      <c r="L25" s="31">
        <v>9</v>
      </c>
      <c r="M25" s="31">
        <v>10</v>
      </c>
      <c r="N25" s="31">
        <v>11</v>
      </c>
      <c r="O25" s="31">
        <v>12</v>
      </c>
      <c r="P25" s="31">
        <v>13</v>
      </c>
      <c r="Q25" s="31">
        <v>14</v>
      </c>
      <c r="R25" s="31">
        <v>15</v>
      </c>
      <c r="S25" s="31">
        <v>16</v>
      </c>
    </row>
    <row r="26" spans="1:19" s="38" customFormat="1" ht="48.75" customHeight="1">
      <c r="A26" s="56" t="s">
        <v>33</v>
      </c>
      <c r="B26" s="56"/>
      <c r="C26" s="56"/>
      <c r="D26" s="56"/>
      <c r="E26" s="49" t="s">
        <v>34</v>
      </c>
      <c r="F26" s="49" t="s">
        <v>34</v>
      </c>
      <c r="G26" s="49" t="s">
        <v>34</v>
      </c>
      <c r="H26" s="49">
        <f>H27+H28+H29+H30+H31+H32+H33+H34</f>
        <v>17269.77</v>
      </c>
      <c r="I26" s="49">
        <f>I27+I28+I29+I30+I31+I32+I33+I34</f>
        <v>478</v>
      </c>
      <c r="J26" s="49"/>
      <c r="K26" s="49" t="s">
        <v>34</v>
      </c>
      <c r="L26" s="45">
        <f>L27+L28+L29+L30+L31+L32+L33+L34</f>
        <v>95910260.279999986</v>
      </c>
      <c r="M26" s="45">
        <f>M27+M28+M29+M30+M31+M32+M33+M34</f>
        <v>8046217.21</v>
      </c>
      <c r="N26" s="45">
        <v>0</v>
      </c>
      <c r="O26" s="45">
        <v>0</v>
      </c>
      <c r="P26" s="45">
        <v>0</v>
      </c>
      <c r="Q26" s="45">
        <f>Q27+Q28+Q29+Q30+Q31+Q32+Q33+Q34</f>
        <v>2895421.9499999997</v>
      </c>
      <c r="R26" s="45">
        <v>84968621.120000005</v>
      </c>
      <c r="S26" s="49"/>
    </row>
    <row r="27" spans="1:19" s="38" customFormat="1" ht="63">
      <c r="A27" s="6">
        <v>1</v>
      </c>
      <c r="B27" s="6">
        <v>61</v>
      </c>
      <c r="C27" s="7">
        <v>99987513</v>
      </c>
      <c r="D27" s="8" t="s">
        <v>35</v>
      </c>
      <c r="E27" s="6">
        <v>5</v>
      </c>
      <c r="F27" s="6">
        <v>3</v>
      </c>
      <c r="G27" s="6">
        <v>57</v>
      </c>
      <c r="H27" s="6">
        <v>2970.3</v>
      </c>
      <c r="I27" s="6">
        <v>83</v>
      </c>
      <c r="J27" s="6" t="s">
        <v>36</v>
      </c>
      <c r="K27" s="6" t="s">
        <v>36</v>
      </c>
      <c r="L27" s="9">
        <v>8598200</v>
      </c>
      <c r="M27" s="10">
        <v>154909.25</v>
      </c>
      <c r="N27" s="10">
        <v>0</v>
      </c>
      <c r="O27" s="10">
        <v>0</v>
      </c>
      <c r="P27" s="10">
        <v>0</v>
      </c>
      <c r="Q27" s="10">
        <v>512712.54</v>
      </c>
      <c r="R27" s="10">
        <v>7930578.21</v>
      </c>
      <c r="S27" s="6" t="s">
        <v>86</v>
      </c>
    </row>
    <row r="28" spans="1:19" s="38" customFormat="1" ht="63">
      <c r="A28" s="6">
        <v>2</v>
      </c>
      <c r="B28" s="6">
        <v>103</v>
      </c>
      <c r="C28" s="7">
        <v>99986575</v>
      </c>
      <c r="D28" s="8" t="s">
        <v>37</v>
      </c>
      <c r="E28" s="6">
        <v>3</v>
      </c>
      <c r="F28" s="6">
        <v>2</v>
      </c>
      <c r="G28" s="6">
        <v>18</v>
      </c>
      <c r="H28" s="6">
        <v>1002.61</v>
      </c>
      <c r="I28" s="6">
        <v>39</v>
      </c>
      <c r="J28" s="6" t="s">
        <v>36</v>
      </c>
      <c r="K28" s="6" t="s">
        <v>36</v>
      </c>
      <c r="L28" s="9">
        <v>5575239.3200000003</v>
      </c>
      <c r="M28" s="10">
        <v>546466.02</v>
      </c>
      <c r="N28" s="10">
        <v>0</v>
      </c>
      <c r="O28" s="10">
        <v>0</v>
      </c>
      <c r="P28" s="10">
        <v>0</v>
      </c>
      <c r="Q28" s="10">
        <v>163922.51999999999</v>
      </c>
      <c r="R28" s="10">
        <v>4864850.7800000012</v>
      </c>
      <c r="S28" s="6" t="s">
        <v>86</v>
      </c>
    </row>
    <row r="29" spans="1:19" s="3" customFormat="1" ht="63">
      <c r="A29" s="6">
        <v>3</v>
      </c>
      <c r="B29" s="6">
        <v>131</v>
      </c>
      <c r="C29" s="7">
        <v>99987488</v>
      </c>
      <c r="D29" s="8" t="s">
        <v>38</v>
      </c>
      <c r="E29" s="6">
        <v>5</v>
      </c>
      <c r="F29" s="6">
        <v>4</v>
      </c>
      <c r="G29" s="6">
        <v>63</v>
      </c>
      <c r="H29" s="6">
        <v>3808.65</v>
      </c>
      <c r="I29" s="6">
        <v>98</v>
      </c>
      <c r="J29" s="6" t="s">
        <v>36</v>
      </c>
      <c r="K29" s="6" t="s">
        <v>36</v>
      </c>
      <c r="L29" s="9">
        <v>28725415</v>
      </c>
      <c r="M29" s="10">
        <v>2050996.33</v>
      </c>
      <c r="N29" s="10">
        <v>0</v>
      </c>
      <c r="O29" s="10">
        <v>0</v>
      </c>
      <c r="P29" s="10">
        <v>0</v>
      </c>
      <c r="Q29" s="10">
        <v>625189.01</v>
      </c>
      <c r="R29" s="11">
        <v>26049229.66</v>
      </c>
      <c r="S29" s="6" t="s">
        <v>86</v>
      </c>
    </row>
    <row r="30" spans="1:19" s="3" customFormat="1" ht="63">
      <c r="A30" s="6">
        <v>4</v>
      </c>
      <c r="B30" s="6">
        <v>145</v>
      </c>
      <c r="C30" s="7">
        <v>99986569</v>
      </c>
      <c r="D30" s="8" t="s">
        <v>39</v>
      </c>
      <c r="E30" s="6">
        <v>3</v>
      </c>
      <c r="F30" s="6">
        <v>3</v>
      </c>
      <c r="G30" s="6">
        <v>24</v>
      </c>
      <c r="H30" s="6">
        <v>1449.21</v>
      </c>
      <c r="I30" s="6">
        <v>39</v>
      </c>
      <c r="J30" s="6" t="s">
        <v>36</v>
      </c>
      <c r="K30" s="6" t="s">
        <v>36</v>
      </c>
      <c r="L30" s="9">
        <v>7791622.9800000004</v>
      </c>
      <c r="M30" s="10">
        <v>862886.31</v>
      </c>
      <c r="N30" s="10">
        <v>0</v>
      </c>
      <c r="O30" s="10">
        <v>0</v>
      </c>
      <c r="P30" s="10">
        <v>0</v>
      </c>
      <c r="Q30" s="10">
        <v>258334.31</v>
      </c>
      <c r="R30" s="11">
        <v>6670402.3600000003</v>
      </c>
      <c r="S30" s="6" t="s">
        <v>86</v>
      </c>
    </row>
    <row r="31" spans="1:19" s="3" customFormat="1" ht="63">
      <c r="A31" s="6">
        <v>5</v>
      </c>
      <c r="B31" s="6">
        <v>159</v>
      </c>
      <c r="C31" s="7">
        <v>99986572</v>
      </c>
      <c r="D31" s="8" t="s">
        <v>40</v>
      </c>
      <c r="E31" s="6">
        <v>3</v>
      </c>
      <c r="F31" s="6">
        <v>3</v>
      </c>
      <c r="G31" s="6">
        <v>24</v>
      </c>
      <c r="H31" s="6">
        <v>1467.2</v>
      </c>
      <c r="I31" s="6">
        <v>39</v>
      </c>
      <c r="J31" s="6" t="s">
        <v>36</v>
      </c>
      <c r="K31" s="6" t="s">
        <v>36</v>
      </c>
      <c r="L31" s="9">
        <v>7791622.9800000004</v>
      </c>
      <c r="M31" s="10">
        <v>774154.75</v>
      </c>
      <c r="N31" s="10">
        <v>0</v>
      </c>
      <c r="O31" s="10">
        <v>0</v>
      </c>
      <c r="P31" s="10">
        <v>0</v>
      </c>
      <c r="Q31" s="10">
        <v>231286.43</v>
      </c>
      <c r="R31" s="11">
        <v>6786181.8000000007</v>
      </c>
      <c r="S31" s="6" t="s">
        <v>86</v>
      </c>
    </row>
    <row r="32" spans="1:19" s="3" customFormat="1" ht="63">
      <c r="A32" s="6">
        <v>6</v>
      </c>
      <c r="B32" s="6">
        <v>173</v>
      </c>
      <c r="C32" s="7">
        <v>99987662</v>
      </c>
      <c r="D32" s="8" t="s">
        <v>41</v>
      </c>
      <c r="E32" s="6">
        <v>5</v>
      </c>
      <c r="F32" s="6">
        <v>6</v>
      </c>
      <c r="G32" s="6">
        <v>90</v>
      </c>
      <c r="H32" s="6">
        <v>5044.3</v>
      </c>
      <c r="I32" s="6">
        <v>138</v>
      </c>
      <c r="J32" s="6" t="s">
        <v>36</v>
      </c>
      <c r="K32" s="6" t="s">
        <v>36</v>
      </c>
      <c r="L32" s="9">
        <v>28750518.599999998</v>
      </c>
      <c r="M32" s="10">
        <v>2793419.17</v>
      </c>
      <c r="N32" s="10">
        <v>0</v>
      </c>
      <c r="O32" s="10">
        <v>0</v>
      </c>
      <c r="P32" s="10">
        <v>0</v>
      </c>
      <c r="Q32" s="10">
        <v>843100.35</v>
      </c>
      <c r="R32" s="11">
        <v>25113999.079999998</v>
      </c>
      <c r="S32" s="6" t="s">
        <v>86</v>
      </c>
    </row>
    <row r="33" spans="1:19" ht="47.25">
      <c r="A33" s="20">
        <v>7</v>
      </c>
      <c r="B33" s="21"/>
      <c r="C33" s="21"/>
      <c r="D33" s="25" t="s">
        <v>87</v>
      </c>
      <c r="E33" s="20">
        <v>2</v>
      </c>
      <c r="F33" s="20">
        <v>3</v>
      </c>
      <c r="G33" s="20">
        <v>18</v>
      </c>
      <c r="H33" s="20">
        <v>1046</v>
      </c>
      <c r="I33" s="20">
        <v>30</v>
      </c>
      <c r="J33" s="21"/>
      <c r="K33" s="20" t="s">
        <v>36</v>
      </c>
      <c r="L33" s="23">
        <v>6041627.2999999998</v>
      </c>
      <c r="M33" s="23">
        <v>588478.59</v>
      </c>
      <c r="N33" s="24">
        <v>0</v>
      </c>
      <c r="O33" s="24">
        <v>0</v>
      </c>
      <c r="P33" s="24">
        <v>0</v>
      </c>
      <c r="Q33" s="23">
        <v>178431.86</v>
      </c>
      <c r="R33" s="50">
        <v>5274716.8499999996</v>
      </c>
      <c r="S33" s="35" t="s">
        <v>86</v>
      </c>
    </row>
    <row r="34" spans="1:19" ht="47.25">
      <c r="A34" s="20">
        <v>8</v>
      </c>
      <c r="D34" s="25" t="s">
        <v>88</v>
      </c>
      <c r="E34" s="20">
        <v>2</v>
      </c>
      <c r="F34" s="20">
        <v>2</v>
      </c>
      <c r="G34" s="20">
        <v>8</v>
      </c>
      <c r="H34" s="20">
        <v>481.5</v>
      </c>
      <c r="I34" s="20">
        <v>12</v>
      </c>
      <c r="J34" s="21"/>
      <c r="K34" s="20" t="s">
        <v>36</v>
      </c>
      <c r="L34" s="23">
        <v>2636014.1</v>
      </c>
      <c r="M34" s="23">
        <v>274906.78999999998</v>
      </c>
      <c r="N34" s="23">
        <v>0</v>
      </c>
      <c r="O34" s="23">
        <v>0</v>
      </c>
      <c r="P34" s="23">
        <v>0</v>
      </c>
      <c r="Q34" s="23">
        <v>82444.929999999993</v>
      </c>
      <c r="R34" s="50">
        <v>2278662.38</v>
      </c>
      <c r="S34" s="35" t="s">
        <v>86</v>
      </c>
    </row>
    <row r="35" spans="1:19" ht="15.75">
      <c r="A35" s="27"/>
      <c r="D35" s="8"/>
      <c r="E35" s="27"/>
      <c r="F35" s="27"/>
      <c r="G35" s="27"/>
      <c r="H35" s="27"/>
      <c r="I35" s="27"/>
      <c r="J35" s="28"/>
      <c r="K35" s="27"/>
      <c r="L35" s="9"/>
      <c r="M35" s="9"/>
      <c r="N35" s="9"/>
      <c r="O35" s="9"/>
      <c r="P35" s="9"/>
      <c r="Q35" s="9"/>
      <c r="R35" s="29"/>
      <c r="S35" s="6"/>
    </row>
    <row r="36" spans="1:19" ht="15.75">
      <c r="A36" s="51" t="s">
        <v>106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2" t="s">
        <v>102</v>
      </c>
      <c r="R36" s="52"/>
      <c r="S36" s="39"/>
    </row>
  </sheetData>
  <protectedRanges>
    <protectedRange sqref="I27:K32" name="Диапазон1_1_2"/>
  </protectedRanges>
  <mergeCells count="36">
    <mergeCell ref="O1:S1"/>
    <mergeCell ref="O2:S2"/>
    <mergeCell ref="O3:S3"/>
    <mergeCell ref="H19:H23"/>
    <mergeCell ref="I19:I23"/>
    <mergeCell ref="J19:J23"/>
    <mergeCell ref="A14:S14"/>
    <mergeCell ref="A15:S15"/>
    <mergeCell ref="A16:S16"/>
    <mergeCell ref="A17:S17"/>
    <mergeCell ref="K19:K23"/>
    <mergeCell ref="Q22:Q23"/>
    <mergeCell ref="S19:S24"/>
    <mergeCell ref="L20:R20"/>
    <mergeCell ref="O10:S10"/>
    <mergeCell ref="O11:S11"/>
    <mergeCell ref="E19:G19"/>
    <mergeCell ref="E20:E23"/>
    <mergeCell ref="F20:F23"/>
    <mergeCell ref="G20:G23"/>
    <mergeCell ref="A36:P36"/>
    <mergeCell ref="Q36:R36"/>
    <mergeCell ref="O5:S5"/>
    <mergeCell ref="O6:S6"/>
    <mergeCell ref="O7:S7"/>
    <mergeCell ref="O8:S8"/>
    <mergeCell ref="O9:S9"/>
    <mergeCell ref="A26:D26"/>
    <mergeCell ref="L21:L23"/>
    <mergeCell ref="M21:R21"/>
    <mergeCell ref="M22:M23"/>
    <mergeCell ref="N22:P22"/>
    <mergeCell ref="A19:A24"/>
    <mergeCell ref="D19:D24"/>
    <mergeCell ref="R22:R23"/>
    <mergeCell ref="L19:R19"/>
  </mergeCells>
  <conditionalFormatting sqref="L27:S32 L33:Q35 S33:S35">
    <cfRule type="expression" dxfId="29" priority="8">
      <formula>VALUE($C27)</formula>
    </cfRule>
  </conditionalFormatting>
  <conditionalFormatting sqref="A27:H32 A33:A35 D33:H35">
    <cfRule type="expression" dxfId="28" priority="7">
      <formula>VALUE($C27)</formula>
    </cfRule>
  </conditionalFormatting>
  <conditionalFormatting sqref="I27:I35">
    <cfRule type="expression" dxfId="27" priority="6">
      <formula>VALUE($C27)</formula>
    </cfRule>
  </conditionalFormatting>
  <conditionalFormatting sqref="J27:K32 K33:K35">
    <cfRule type="expression" dxfId="26" priority="5">
      <formula>VALUE($C27)</formula>
    </cfRule>
  </conditionalFormatting>
  <conditionalFormatting sqref="L27:S32 L33:Q34 S33:S34">
    <cfRule type="expression" dxfId="25" priority="4">
      <formula>VALUE($C27)</formula>
    </cfRule>
  </conditionalFormatting>
  <conditionalFormatting sqref="A27:H32 A33:A34 D33:H34">
    <cfRule type="expression" dxfId="24" priority="3">
      <formula>VALUE($C27)</formula>
    </cfRule>
  </conditionalFormatting>
  <conditionalFormatting sqref="I27:I34">
    <cfRule type="expression" dxfId="23" priority="2">
      <formula>VALUE($C27)</formula>
    </cfRule>
  </conditionalFormatting>
  <conditionalFormatting sqref="J27:K32 K33:K34">
    <cfRule type="expression" dxfId="22" priority="1">
      <formula>VALUE($C27)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5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36"/>
  <sheetViews>
    <sheetView tabSelected="1" view="pageBreakPreview" topLeftCell="A16" zoomScale="70" zoomScaleNormal="80" zoomScaleSheetLayoutView="70" workbookViewId="0">
      <selection activeCell="A34" sqref="A34"/>
    </sheetView>
  </sheetViews>
  <sheetFormatPr defaultRowHeight="15"/>
  <cols>
    <col min="1" max="1" width="9.140625" style="39"/>
    <col min="2" max="2" width="13.7109375" style="39" hidden="1" customWidth="1"/>
    <col min="3" max="3" width="24.140625" style="39" customWidth="1"/>
    <col min="4" max="4" width="19.42578125" style="39" customWidth="1"/>
    <col min="5" max="5" width="15.140625" style="39" customWidth="1"/>
    <col min="6" max="6" width="17.85546875" style="39" customWidth="1"/>
    <col min="7" max="16" width="9.140625" style="39"/>
    <col min="17" max="17" width="13.140625" style="39" customWidth="1"/>
    <col min="18" max="18" width="15.140625" style="39" customWidth="1"/>
    <col min="19" max="20" width="9.140625" style="39"/>
    <col min="21" max="21" width="14" style="39" customWidth="1"/>
    <col min="22" max="22" width="14.28515625" style="39" customWidth="1"/>
    <col min="23" max="23" width="18.85546875" style="39" customWidth="1"/>
    <col min="24" max="16384" width="9.140625" style="39"/>
  </cols>
  <sheetData>
    <row r="1" spans="1:25" s="38" customFormat="1" ht="21.75" customHeight="1">
      <c r="A1" s="4"/>
      <c r="B1" s="4"/>
      <c r="K1" s="41"/>
      <c r="M1" s="41"/>
      <c r="O1" s="41"/>
      <c r="R1" s="4"/>
      <c r="S1" s="4"/>
      <c r="T1" s="4"/>
      <c r="U1" s="53" t="s">
        <v>101</v>
      </c>
      <c r="V1" s="53"/>
      <c r="W1" s="53"/>
      <c r="X1" s="53"/>
      <c r="Y1" s="53"/>
    </row>
    <row r="2" spans="1:25" s="38" customFormat="1" ht="45" customHeight="1">
      <c r="A2" s="4"/>
      <c r="B2" s="4"/>
      <c r="K2" s="41"/>
      <c r="M2" s="41"/>
      <c r="O2" s="41"/>
      <c r="R2" s="4"/>
      <c r="S2" s="4"/>
      <c r="T2" s="4"/>
      <c r="U2" s="53" t="s">
        <v>94</v>
      </c>
      <c r="V2" s="53"/>
      <c r="W2" s="53"/>
      <c r="X2" s="53"/>
      <c r="Y2" s="53"/>
    </row>
    <row r="3" spans="1:25" s="38" customFormat="1" ht="15" customHeight="1">
      <c r="A3" s="4"/>
      <c r="B3" s="4"/>
      <c r="K3" s="41"/>
      <c r="M3" s="41"/>
      <c r="O3" s="41"/>
      <c r="R3" s="4"/>
      <c r="S3" s="4"/>
      <c r="T3" s="4"/>
      <c r="U3" s="62" t="s">
        <v>96</v>
      </c>
      <c r="V3" s="62"/>
      <c r="W3" s="62"/>
      <c r="X3" s="62"/>
      <c r="Y3" s="62"/>
    </row>
    <row r="4" spans="1:25" s="38" customFormat="1" ht="15.75" customHeight="1">
      <c r="A4" s="4"/>
      <c r="B4" s="4"/>
      <c r="K4" s="41"/>
      <c r="M4" s="41"/>
      <c r="O4" s="41"/>
      <c r="R4" s="4"/>
      <c r="S4" s="4"/>
      <c r="T4" s="4"/>
      <c r="U4" s="37"/>
      <c r="V4" s="37"/>
      <c r="W4" s="37"/>
      <c r="X4" s="37"/>
      <c r="Y4" s="37"/>
    </row>
    <row r="5" spans="1:25" s="38" customFormat="1" ht="21" customHeight="1">
      <c r="A5" s="4"/>
      <c r="B5" s="4"/>
      <c r="K5" s="41"/>
      <c r="M5" s="41"/>
      <c r="O5" s="41"/>
      <c r="R5" s="4"/>
      <c r="S5" s="4"/>
      <c r="T5" s="4"/>
      <c r="U5" s="53" t="s">
        <v>101</v>
      </c>
      <c r="V5" s="53"/>
      <c r="W5" s="53"/>
      <c r="X5" s="53"/>
      <c r="Y5" s="53"/>
    </row>
    <row r="6" spans="1:25" s="38" customFormat="1" ht="15.75" customHeight="1">
      <c r="A6" s="4"/>
      <c r="B6" s="4"/>
      <c r="K6" s="41"/>
      <c r="M6" s="41"/>
      <c r="O6" s="41"/>
      <c r="R6" s="4"/>
      <c r="S6" s="4"/>
      <c r="T6" s="4"/>
      <c r="U6" s="53"/>
      <c r="V6" s="53"/>
      <c r="W6" s="53"/>
      <c r="X6" s="53"/>
      <c r="Y6" s="53"/>
    </row>
    <row r="7" spans="1:25" s="38" customFormat="1" ht="15.75" customHeight="1">
      <c r="A7" s="4"/>
      <c r="B7" s="4"/>
      <c r="K7" s="41"/>
      <c r="M7" s="41"/>
      <c r="O7" s="41"/>
      <c r="R7" s="4"/>
      <c r="S7" s="4"/>
      <c r="T7" s="4"/>
      <c r="U7" s="53" t="s">
        <v>91</v>
      </c>
      <c r="V7" s="53"/>
      <c r="W7" s="53"/>
      <c r="X7" s="53"/>
      <c r="Y7" s="53"/>
    </row>
    <row r="8" spans="1:25" s="38" customFormat="1" ht="39.75" customHeight="1">
      <c r="A8" s="4"/>
      <c r="B8" s="4"/>
      <c r="K8" s="41"/>
      <c r="M8" s="41"/>
      <c r="O8" s="41"/>
      <c r="R8" s="4"/>
      <c r="S8" s="4"/>
      <c r="T8" s="4"/>
      <c r="U8" s="53" t="s">
        <v>92</v>
      </c>
      <c r="V8" s="53"/>
      <c r="W8" s="53"/>
      <c r="X8" s="53"/>
      <c r="Y8" s="53"/>
    </row>
    <row r="9" spans="1:25" s="38" customFormat="1" ht="15.75" customHeight="1">
      <c r="A9" s="4"/>
      <c r="B9" s="4"/>
      <c r="K9" s="41"/>
      <c r="M9" s="41"/>
      <c r="O9" s="41"/>
      <c r="R9" s="4"/>
      <c r="S9" s="4"/>
      <c r="T9" s="4"/>
      <c r="U9" s="54" t="s">
        <v>95</v>
      </c>
      <c r="V9" s="55"/>
      <c r="W9" s="55"/>
      <c r="X9" s="55"/>
      <c r="Y9" s="55"/>
    </row>
    <row r="10" spans="1:25" s="38" customFormat="1" ht="42" customHeight="1">
      <c r="A10" s="4"/>
      <c r="B10" s="4"/>
      <c r="K10" s="41"/>
      <c r="M10" s="41"/>
      <c r="O10" s="41"/>
      <c r="R10" s="4"/>
      <c r="S10" s="4"/>
      <c r="T10" s="4"/>
      <c r="U10" s="54" t="s">
        <v>97</v>
      </c>
      <c r="V10" s="54"/>
      <c r="W10" s="54"/>
      <c r="X10" s="54"/>
      <c r="Y10" s="54"/>
    </row>
    <row r="11" spans="1:25" s="38" customFormat="1" ht="22.5" customHeight="1">
      <c r="A11" s="4"/>
      <c r="B11" s="4"/>
      <c r="K11" s="41"/>
      <c r="M11" s="41"/>
      <c r="O11" s="41"/>
      <c r="R11" s="4"/>
      <c r="S11" s="4"/>
      <c r="T11" s="4"/>
      <c r="U11" s="53" t="s">
        <v>98</v>
      </c>
      <c r="V11" s="53"/>
      <c r="W11" s="53"/>
      <c r="X11" s="53"/>
      <c r="Y11" s="53"/>
    </row>
    <row r="12" spans="1:25" s="38" customFormat="1" ht="15.75" customHeight="1">
      <c r="A12" s="4"/>
      <c r="B12" s="4"/>
      <c r="K12" s="41"/>
      <c r="M12" s="41"/>
      <c r="O12" s="41"/>
      <c r="R12" s="4"/>
      <c r="S12" s="4"/>
      <c r="T12" s="4"/>
      <c r="U12" s="4"/>
      <c r="V12" s="4"/>
      <c r="W12" s="4"/>
      <c r="X12" s="4"/>
      <c r="Y12" s="4"/>
    </row>
    <row r="13" spans="1:25" s="38" customFormat="1" ht="15.75">
      <c r="D13" s="4" t="s">
        <v>42</v>
      </c>
      <c r="K13" s="41"/>
      <c r="M13" s="41"/>
      <c r="O13" s="41"/>
    </row>
    <row r="14" spans="1:25" s="38" customFormat="1" ht="18.75">
      <c r="A14" s="63" t="s">
        <v>43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s="38" customFormat="1" ht="18.75">
      <c r="A15" s="63" t="s">
        <v>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s="38" customFormat="1" ht="18.75">
      <c r="A16" s="63" t="s">
        <v>44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9" s="38" customFormat="1" ht="18.75">
      <c r="A17" s="63" t="s">
        <v>45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9" s="38" customFormat="1" ht="18.75">
      <c r="A18" s="42"/>
      <c r="B18" s="42"/>
      <c r="K18" s="41"/>
      <c r="M18" s="41"/>
      <c r="O18" s="41"/>
    </row>
    <row r="19" spans="1:29" s="38" customFormat="1" ht="15.75">
      <c r="A19" s="59" t="s">
        <v>5</v>
      </c>
      <c r="B19" s="32"/>
      <c r="C19" s="59" t="s">
        <v>6</v>
      </c>
      <c r="D19" s="59" t="s">
        <v>46</v>
      </c>
      <c r="E19" s="58" t="s">
        <v>47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29" s="38" customFormat="1" ht="15.75">
      <c r="A20" s="60"/>
      <c r="B20" s="33"/>
      <c r="C20" s="60"/>
      <c r="D20" s="60"/>
      <c r="E20" s="69" t="s">
        <v>48</v>
      </c>
      <c r="F20" s="70"/>
      <c r="G20" s="70"/>
      <c r="H20" s="70"/>
      <c r="I20" s="70"/>
      <c r="J20" s="71"/>
      <c r="K20" s="57" t="s">
        <v>49</v>
      </c>
      <c r="L20" s="57"/>
      <c r="M20" s="57" t="s">
        <v>50</v>
      </c>
      <c r="N20" s="57"/>
      <c r="O20" s="57" t="s">
        <v>51</v>
      </c>
      <c r="P20" s="57"/>
      <c r="Q20" s="57" t="s">
        <v>52</v>
      </c>
      <c r="R20" s="57"/>
      <c r="S20" s="57" t="s">
        <v>53</v>
      </c>
      <c r="T20" s="57"/>
      <c r="U20" s="57" t="s">
        <v>54</v>
      </c>
      <c r="V20" s="57"/>
      <c r="W20" s="57"/>
      <c r="X20" s="57" t="s">
        <v>55</v>
      </c>
      <c r="Y20" s="57"/>
    </row>
    <row r="21" spans="1:29" s="38" customFormat="1" ht="15.75">
      <c r="A21" s="60"/>
      <c r="B21" s="33"/>
      <c r="C21" s="60"/>
      <c r="D21" s="60"/>
      <c r="E21" s="72"/>
      <c r="F21" s="73"/>
      <c r="G21" s="73"/>
      <c r="H21" s="73"/>
      <c r="I21" s="73"/>
      <c r="J21" s="74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</row>
    <row r="22" spans="1:29" s="38" customFormat="1" ht="131.25" customHeight="1">
      <c r="A22" s="60"/>
      <c r="B22" s="33" t="s">
        <v>56</v>
      </c>
      <c r="C22" s="60"/>
      <c r="D22" s="61"/>
      <c r="E22" s="30" t="s">
        <v>57</v>
      </c>
      <c r="F22" s="30" t="s">
        <v>58</v>
      </c>
      <c r="G22" s="30" t="s">
        <v>59</v>
      </c>
      <c r="H22" s="30" t="s">
        <v>60</v>
      </c>
      <c r="I22" s="30" t="s">
        <v>61</v>
      </c>
      <c r="J22" s="30" t="s">
        <v>62</v>
      </c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</row>
    <row r="23" spans="1:29" s="38" customFormat="1" ht="15.75">
      <c r="A23" s="61"/>
      <c r="B23" s="34"/>
      <c r="C23" s="61"/>
      <c r="D23" s="43"/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3" t="s">
        <v>28</v>
      </c>
      <c r="L23" s="12" t="s">
        <v>32</v>
      </c>
      <c r="M23" s="13" t="s">
        <v>28</v>
      </c>
      <c r="N23" s="12" t="s">
        <v>32</v>
      </c>
      <c r="O23" s="13" t="s">
        <v>28</v>
      </c>
      <c r="P23" s="12" t="s">
        <v>32</v>
      </c>
      <c r="Q23" s="12" t="s">
        <v>63</v>
      </c>
      <c r="R23" s="12" t="s">
        <v>32</v>
      </c>
      <c r="S23" s="12" t="s">
        <v>63</v>
      </c>
      <c r="T23" s="12" t="s">
        <v>32</v>
      </c>
      <c r="U23" s="12" t="s">
        <v>63</v>
      </c>
      <c r="V23" s="12" t="s">
        <v>64</v>
      </c>
      <c r="W23" s="12" t="s">
        <v>32</v>
      </c>
      <c r="X23" s="12" t="s">
        <v>63</v>
      </c>
      <c r="Y23" s="12" t="s">
        <v>32</v>
      </c>
    </row>
    <row r="24" spans="1:29" s="38" customFormat="1" ht="51" hidden="1">
      <c r="A24" s="34"/>
      <c r="B24" s="34"/>
      <c r="C24" s="34"/>
      <c r="D24" s="43"/>
      <c r="E24" s="12" t="s">
        <v>65</v>
      </c>
      <c r="F24" s="12" t="s">
        <v>66</v>
      </c>
      <c r="G24" s="12" t="s">
        <v>67</v>
      </c>
      <c r="H24" s="12" t="s">
        <v>68</v>
      </c>
      <c r="I24" s="12" t="s">
        <v>69</v>
      </c>
      <c r="J24" s="12" t="s">
        <v>70</v>
      </c>
      <c r="K24" s="13" t="s">
        <v>71</v>
      </c>
      <c r="L24" s="12" t="s">
        <v>71</v>
      </c>
      <c r="M24" s="13" t="s">
        <v>71</v>
      </c>
      <c r="N24" s="12" t="s">
        <v>71</v>
      </c>
      <c r="O24" s="13" t="s">
        <v>71</v>
      </c>
      <c r="P24" s="12" t="s">
        <v>71</v>
      </c>
      <c r="Q24" s="12" t="s">
        <v>72</v>
      </c>
      <c r="R24" s="12" t="s">
        <v>72</v>
      </c>
      <c r="S24" s="12" t="s">
        <v>73</v>
      </c>
      <c r="T24" s="12" t="s">
        <v>73</v>
      </c>
      <c r="U24" s="12" t="s">
        <v>74</v>
      </c>
      <c r="V24" s="12" t="s">
        <v>74</v>
      </c>
      <c r="W24" s="12" t="s">
        <v>74</v>
      </c>
      <c r="X24" s="12" t="s">
        <v>75</v>
      </c>
      <c r="Y24" s="12" t="s">
        <v>75</v>
      </c>
    </row>
    <row r="25" spans="1:29" s="38" customFormat="1" ht="15.75">
      <c r="A25" s="31">
        <v>1</v>
      </c>
      <c r="B25" s="31"/>
      <c r="C25" s="31">
        <v>2</v>
      </c>
      <c r="D25" s="31">
        <v>3</v>
      </c>
      <c r="E25" s="31">
        <v>4</v>
      </c>
      <c r="F25" s="31">
        <v>5</v>
      </c>
      <c r="G25" s="31">
        <v>6</v>
      </c>
      <c r="H25" s="31">
        <v>7</v>
      </c>
      <c r="I25" s="31">
        <v>8</v>
      </c>
      <c r="J25" s="31">
        <v>9</v>
      </c>
      <c r="K25" s="31">
        <v>10</v>
      </c>
      <c r="L25" s="31">
        <v>11</v>
      </c>
      <c r="M25" s="31">
        <v>12</v>
      </c>
      <c r="N25" s="31">
        <v>13</v>
      </c>
      <c r="O25" s="31">
        <v>14</v>
      </c>
      <c r="P25" s="31">
        <v>15</v>
      </c>
      <c r="Q25" s="31">
        <v>16</v>
      </c>
      <c r="R25" s="31">
        <v>17</v>
      </c>
      <c r="S25" s="31">
        <v>18</v>
      </c>
      <c r="T25" s="31">
        <v>19</v>
      </c>
      <c r="U25" s="31">
        <v>20</v>
      </c>
      <c r="V25" s="31">
        <v>21</v>
      </c>
      <c r="W25" s="31">
        <v>22</v>
      </c>
      <c r="X25" s="31">
        <v>23</v>
      </c>
      <c r="Y25" s="31">
        <v>24</v>
      </c>
    </row>
    <row r="26" spans="1:29" s="38" customFormat="1" ht="37.5" customHeight="1">
      <c r="A26" s="68" t="s">
        <v>33</v>
      </c>
      <c r="B26" s="68"/>
      <c r="C26" s="68"/>
      <c r="D26" s="46">
        <v>94017765.519999996</v>
      </c>
      <c r="E26" s="46">
        <v>8985789.1999999993</v>
      </c>
      <c r="F26" s="46">
        <v>15205204</v>
      </c>
      <c r="G26" s="46">
        <v>0</v>
      </c>
      <c r="H26" s="46">
        <v>0</v>
      </c>
      <c r="I26" s="46">
        <v>0</v>
      </c>
      <c r="J26" s="46">
        <v>0</v>
      </c>
      <c r="K26" s="47">
        <v>0</v>
      </c>
      <c r="L26" s="46">
        <v>0</v>
      </c>
      <c r="M26" s="47">
        <v>0</v>
      </c>
      <c r="N26" s="46">
        <v>0</v>
      </c>
      <c r="O26" s="47">
        <v>0</v>
      </c>
      <c r="P26" s="46">
        <v>0</v>
      </c>
      <c r="Q26" s="48">
        <v>5341.12</v>
      </c>
      <c r="R26" s="46">
        <v>31813916.199999999</v>
      </c>
      <c r="S26" s="46">
        <v>0</v>
      </c>
      <c r="T26" s="46">
        <v>0</v>
      </c>
      <c r="U26" s="46">
        <v>5228.32</v>
      </c>
      <c r="V26" s="46">
        <v>3787</v>
      </c>
      <c r="W26" s="46">
        <v>38012856.120000005</v>
      </c>
      <c r="X26" s="46">
        <v>0</v>
      </c>
      <c r="Y26" s="46">
        <v>0</v>
      </c>
    </row>
    <row r="27" spans="1:29" s="38" customFormat="1" ht="77.25" customHeight="1">
      <c r="A27" s="6">
        <v>1</v>
      </c>
      <c r="B27" s="7">
        <v>99987513</v>
      </c>
      <c r="C27" s="14" t="s">
        <v>35</v>
      </c>
      <c r="D27" s="10">
        <v>8474200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5">
        <v>0</v>
      </c>
      <c r="L27" s="10">
        <v>0</v>
      </c>
      <c r="M27" s="15">
        <v>0</v>
      </c>
      <c r="N27" s="10">
        <v>0</v>
      </c>
      <c r="O27" s="15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1400</v>
      </c>
      <c r="V27" s="10">
        <v>0</v>
      </c>
      <c r="W27" s="10">
        <v>8474200</v>
      </c>
      <c r="X27" s="10">
        <v>0</v>
      </c>
      <c r="Y27" s="10">
        <v>0</v>
      </c>
      <c r="AC27" s="44"/>
    </row>
    <row r="28" spans="1:29" s="38" customFormat="1" ht="61.5" customHeight="1">
      <c r="A28" s="6">
        <v>2</v>
      </c>
      <c r="B28" s="7">
        <v>99986575</v>
      </c>
      <c r="C28" s="14" t="s">
        <v>37</v>
      </c>
      <c r="D28" s="10">
        <v>5352596.92</v>
      </c>
      <c r="E28" s="10">
        <v>644040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5">
        <v>0</v>
      </c>
      <c r="L28" s="10">
        <v>0</v>
      </c>
      <c r="M28" s="15">
        <v>0</v>
      </c>
      <c r="N28" s="10">
        <v>0</v>
      </c>
      <c r="O28" s="15">
        <v>0</v>
      </c>
      <c r="P28" s="10">
        <v>0</v>
      </c>
      <c r="Q28" s="10">
        <v>429</v>
      </c>
      <c r="R28" s="10">
        <v>2246673</v>
      </c>
      <c r="S28" s="10">
        <v>0</v>
      </c>
      <c r="T28" s="10">
        <v>0</v>
      </c>
      <c r="U28" s="10">
        <v>322.12</v>
      </c>
      <c r="V28" s="10">
        <v>345</v>
      </c>
      <c r="W28" s="10">
        <v>2461883.92</v>
      </c>
      <c r="X28" s="10">
        <v>0</v>
      </c>
      <c r="Y28" s="10">
        <v>0</v>
      </c>
    </row>
    <row r="29" spans="1:29" s="38" customFormat="1" ht="61.5" customHeight="1">
      <c r="A29" s="6">
        <v>3</v>
      </c>
      <c r="B29" s="7">
        <v>99987488</v>
      </c>
      <c r="C29" s="14" t="s">
        <v>38</v>
      </c>
      <c r="D29" s="10">
        <v>28301415</v>
      </c>
      <c r="E29" s="10">
        <v>2490288</v>
      </c>
      <c r="F29" s="10">
        <v>7338324</v>
      </c>
      <c r="G29" s="10">
        <v>0</v>
      </c>
      <c r="H29" s="10">
        <v>0</v>
      </c>
      <c r="I29" s="10">
        <v>0</v>
      </c>
      <c r="J29" s="10">
        <v>0</v>
      </c>
      <c r="K29" s="15">
        <v>0</v>
      </c>
      <c r="L29" s="10">
        <v>0</v>
      </c>
      <c r="M29" s="15">
        <v>0</v>
      </c>
      <c r="N29" s="10">
        <v>0</v>
      </c>
      <c r="O29" s="15">
        <v>0</v>
      </c>
      <c r="P29" s="10">
        <v>0</v>
      </c>
      <c r="Q29" s="10">
        <v>918.9</v>
      </c>
      <c r="R29" s="10">
        <v>5761503</v>
      </c>
      <c r="S29" s="10">
        <v>0</v>
      </c>
      <c r="T29" s="10">
        <v>0</v>
      </c>
      <c r="U29" s="10">
        <v>2100</v>
      </c>
      <c r="V29" s="10">
        <v>0</v>
      </c>
      <c r="W29" s="10">
        <v>12711300</v>
      </c>
      <c r="X29" s="10">
        <v>0</v>
      </c>
      <c r="Y29" s="10">
        <v>0</v>
      </c>
    </row>
    <row r="30" spans="1:29" s="38" customFormat="1" ht="61.5" customHeight="1">
      <c r="A30" s="6">
        <v>4</v>
      </c>
      <c r="B30" s="7">
        <v>99986569</v>
      </c>
      <c r="C30" s="14" t="s">
        <v>39</v>
      </c>
      <c r="D30" s="10">
        <v>7546696.8000000007</v>
      </c>
      <c r="E30" s="10">
        <v>1015436.4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5">
        <v>0</v>
      </c>
      <c r="L30" s="10">
        <v>0</v>
      </c>
      <c r="M30" s="15">
        <v>0</v>
      </c>
      <c r="N30" s="10">
        <v>0</v>
      </c>
      <c r="O30" s="15">
        <v>0</v>
      </c>
      <c r="P30" s="10">
        <v>0</v>
      </c>
      <c r="Q30" s="10">
        <v>596.20000000000005</v>
      </c>
      <c r="R30" s="10">
        <v>3122299.4000000004</v>
      </c>
      <c r="S30" s="10">
        <v>0</v>
      </c>
      <c r="T30" s="10">
        <v>0</v>
      </c>
      <c r="U30" s="10">
        <v>382</v>
      </c>
      <c r="V30" s="10">
        <v>671</v>
      </c>
      <c r="W30" s="10">
        <v>3408961</v>
      </c>
      <c r="X30" s="10">
        <v>0</v>
      </c>
      <c r="Y30" s="10">
        <v>0</v>
      </c>
    </row>
    <row r="31" spans="1:29" s="38" customFormat="1" ht="61.5" customHeight="1">
      <c r="A31" s="6">
        <v>5</v>
      </c>
      <c r="B31" s="7">
        <v>99986572</v>
      </c>
      <c r="C31" s="14" t="s">
        <v>40</v>
      </c>
      <c r="D31" s="10">
        <v>7546696.8000000007</v>
      </c>
      <c r="E31" s="10">
        <v>1015436.4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5">
        <v>0</v>
      </c>
      <c r="L31" s="10">
        <v>0</v>
      </c>
      <c r="M31" s="15">
        <v>0</v>
      </c>
      <c r="N31" s="10">
        <v>0</v>
      </c>
      <c r="O31" s="15">
        <v>0</v>
      </c>
      <c r="P31" s="10">
        <v>0</v>
      </c>
      <c r="Q31" s="10">
        <v>596.20000000000005</v>
      </c>
      <c r="R31" s="10">
        <v>3122299.4000000004</v>
      </c>
      <c r="S31" s="10">
        <v>0</v>
      </c>
      <c r="T31" s="10">
        <v>0</v>
      </c>
      <c r="U31" s="10">
        <v>382</v>
      </c>
      <c r="V31" s="10">
        <v>671</v>
      </c>
      <c r="W31" s="10">
        <v>3408961</v>
      </c>
      <c r="X31" s="10">
        <v>0</v>
      </c>
      <c r="Y31" s="10">
        <v>0</v>
      </c>
    </row>
    <row r="32" spans="1:29" s="38" customFormat="1" ht="61.5" customHeight="1">
      <c r="A32" s="6">
        <v>6</v>
      </c>
      <c r="B32" s="7">
        <v>99987662</v>
      </c>
      <c r="C32" s="14" t="s">
        <v>41</v>
      </c>
      <c r="D32" s="10">
        <v>28326518.599999998</v>
      </c>
      <c r="E32" s="10">
        <v>3820588.4</v>
      </c>
      <c r="F32" s="10">
        <v>7866880</v>
      </c>
      <c r="G32" s="10">
        <v>0</v>
      </c>
      <c r="H32" s="10">
        <v>0</v>
      </c>
      <c r="I32" s="10">
        <v>0</v>
      </c>
      <c r="J32" s="10">
        <v>0</v>
      </c>
      <c r="K32" s="15">
        <v>0</v>
      </c>
      <c r="L32" s="10">
        <v>0</v>
      </c>
      <c r="M32" s="15">
        <v>0</v>
      </c>
      <c r="N32" s="10">
        <v>0</v>
      </c>
      <c r="O32" s="15">
        <v>0</v>
      </c>
      <c r="P32" s="10">
        <v>0</v>
      </c>
      <c r="Q32" s="10">
        <v>1450</v>
      </c>
      <c r="R32" s="10">
        <v>9091500</v>
      </c>
      <c r="S32" s="10">
        <v>0</v>
      </c>
      <c r="T32" s="10">
        <v>0</v>
      </c>
      <c r="U32" s="10">
        <v>642.20000000000005</v>
      </c>
      <c r="V32" s="10">
        <v>2100</v>
      </c>
      <c r="W32" s="10">
        <v>7547550.2000000002</v>
      </c>
      <c r="X32" s="10">
        <v>0</v>
      </c>
      <c r="Y32" s="10">
        <v>0</v>
      </c>
    </row>
    <row r="33" spans="1:25" ht="58.5" customHeight="1">
      <c r="A33" s="20">
        <v>7</v>
      </c>
      <c r="B33" s="21"/>
      <c r="C33" s="25" t="s">
        <v>87</v>
      </c>
      <c r="D33" s="50">
        <v>5937627.2999999998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6">
        <v>0</v>
      </c>
      <c r="L33" s="23">
        <v>0</v>
      </c>
      <c r="M33" s="26">
        <v>0</v>
      </c>
      <c r="N33" s="23">
        <v>0</v>
      </c>
      <c r="O33" s="26">
        <v>0</v>
      </c>
      <c r="P33" s="23">
        <v>0</v>
      </c>
      <c r="Q33" s="23">
        <v>946.99</v>
      </c>
      <c r="R33" s="23">
        <v>5937627.2999999998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</row>
    <row r="34" spans="1:25" ht="58.5" customHeight="1">
      <c r="A34" s="20">
        <v>8</v>
      </c>
      <c r="B34" s="28"/>
      <c r="C34" s="25" t="s">
        <v>89</v>
      </c>
      <c r="D34" s="50">
        <v>2532014.1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6">
        <v>0</v>
      </c>
      <c r="L34" s="23">
        <v>0</v>
      </c>
      <c r="M34" s="26">
        <v>0</v>
      </c>
      <c r="N34" s="23">
        <v>0</v>
      </c>
      <c r="O34" s="26">
        <v>0</v>
      </c>
      <c r="P34" s="23">
        <v>0</v>
      </c>
      <c r="Q34" s="23">
        <v>403.83</v>
      </c>
      <c r="R34" s="23">
        <v>2532014.1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</row>
    <row r="35" spans="1:25" ht="15.75">
      <c r="A35" s="27"/>
      <c r="D35" s="40"/>
    </row>
    <row r="36" spans="1:25" ht="33.75" customHeight="1">
      <c r="A36" s="51" t="s">
        <v>106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T36" s="52" t="s">
        <v>102</v>
      </c>
      <c r="U36" s="52"/>
    </row>
  </sheetData>
  <mergeCells count="29">
    <mergeCell ref="U7:Y7"/>
    <mergeCell ref="U8:Y8"/>
    <mergeCell ref="U9:Y9"/>
    <mergeCell ref="U10:Y10"/>
    <mergeCell ref="O20:P22"/>
    <mergeCell ref="Q20:R22"/>
    <mergeCell ref="S20:T22"/>
    <mergeCell ref="A17:Y17"/>
    <mergeCell ref="U20:W22"/>
    <mergeCell ref="X20:Y22"/>
    <mergeCell ref="A19:A23"/>
    <mergeCell ref="C19:C23"/>
    <mergeCell ref="D19:D22"/>
    <mergeCell ref="E19:Y19"/>
    <mergeCell ref="E20:J21"/>
    <mergeCell ref="K20:L22"/>
    <mergeCell ref="U1:Y1"/>
    <mergeCell ref="U2:Y2"/>
    <mergeCell ref="U3:Y3"/>
    <mergeCell ref="U5:Y5"/>
    <mergeCell ref="U6:Y6"/>
    <mergeCell ref="U11:Y11"/>
    <mergeCell ref="T36:U36"/>
    <mergeCell ref="A14:Y14"/>
    <mergeCell ref="A15:Y15"/>
    <mergeCell ref="A16:Y16"/>
    <mergeCell ref="A36:P36"/>
    <mergeCell ref="A26:C26"/>
    <mergeCell ref="M20:N22"/>
  </mergeCells>
  <conditionalFormatting sqref="A27:L32 E33:L34 Q27:U34 W27:Y34 A33:A35 C33:C34">
    <cfRule type="expression" dxfId="21" priority="17">
      <formula>VALUE($B27)</formula>
    </cfRule>
  </conditionalFormatting>
  <conditionalFormatting sqref="E27:L34 Q27:U34 W27:Y34 A35">
    <cfRule type="expression" dxfId="20" priority="16">
      <formula>OR(EXACT($A22,"РАЗДЕЛ 1"),EXACT($A22,"РАЗДЕЛ 2"))</formula>
    </cfRule>
  </conditionalFormatting>
  <conditionalFormatting sqref="A27:L32 E33:L34 Q27:U34 W27:Y34 A33:A34 C33:C34">
    <cfRule type="expression" dxfId="19" priority="18">
      <formula>OR(EXACT($A23,"РАЗДЕЛ 1"),EXACT($A23,"РАЗДЕЛ 2"))</formula>
    </cfRule>
  </conditionalFormatting>
  <conditionalFormatting sqref="M27:P34">
    <cfRule type="expression" dxfId="18" priority="14">
      <formula>VALUE($B27)</formula>
    </cfRule>
  </conditionalFormatting>
  <conditionalFormatting sqref="M27:P34">
    <cfRule type="expression" dxfId="17" priority="13">
      <formula>OR(EXACT($A22,"РАЗДЕЛ 1"),EXACT($A22,"РАЗДЕЛ 2"))</formula>
    </cfRule>
  </conditionalFormatting>
  <conditionalFormatting sqref="M27:P34">
    <cfRule type="expression" dxfId="16" priority="15">
      <formula>OR(EXACT($A23,"РАЗДЕЛ 1"),EXACT($A23,"РАЗДЕЛ 2"))</formula>
    </cfRule>
  </conditionalFormatting>
  <conditionalFormatting sqref="V27:V34">
    <cfRule type="expression" dxfId="15" priority="11">
      <formula>VALUE($B27)</formula>
    </cfRule>
  </conditionalFormatting>
  <conditionalFormatting sqref="V27:V34">
    <cfRule type="expression" dxfId="14" priority="10">
      <formula>OR(EXACT($A22,"РАЗДЕЛ 1"),EXACT($A22,"РАЗДЕЛ 2"))</formula>
    </cfRule>
  </conditionalFormatting>
  <conditionalFormatting sqref="V27:V34">
    <cfRule type="expression" dxfId="13" priority="12">
      <formula>OR(EXACT($A23,"РАЗДЕЛ 1"),EXACT($A23,"РАЗДЕЛ 2"))</formula>
    </cfRule>
  </conditionalFormatting>
  <conditionalFormatting sqref="A27:L32 E33:L34 Q27:U34 W27:Y34 A33:A34 C33:C34">
    <cfRule type="expression" dxfId="12" priority="9">
      <formula>VALUE($B27)</formula>
    </cfRule>
  </conditionalFormatting>
  <conditionalFormatting sqref="E27:L34 Q27:U34 W27:Y34">
    <cfRule type="expression" dxfId="11" priority="8">
      <formula>OR(EXACT($A22,"РАЗДЕЛ 1"),EXACT($A22,"РАЗДЕЛ 2"))</formula>
    </cfRule>
  </conditionalFormatting>
  <conditionalFormatting sqref="A27:L32 E33:L34 Q27:U34 W27:Y34 A33:A34 C33:C34">
    <cfRule type="expression" dxfId="10" priority="7">
      <formula>OR(EXACT($A23,"РАЗДЕЛ 1"),EXACT($A23,"РАЗДЕЛ 2"))</formula>
    </cfRule>
  </conditionalFormatting>
  <conditionalFormatting sqref="M27:P34">
    <cfRule type="expression" dxfId="9" priority="6">
      <formula>VALUE($B27)</formula>
    </cfRule>
  </conditionalFormatting>
  <conditionalFormatting sqref="M27:P34">
    <cfRule type="expression" dxfId="8" priority="5">
      <formula>OR(EXACT($A22,"РАЗДЕЛ 1"),EXACT($A22,"РАЗДЕЛ 2"))</formula>
    </cfRule>
  </conditionalFormatting>
  <conditionalFormatting sqref="M27:P34">
    <cfRule type="expression" dxfId="7" priority="4">
      <formula>OR(EXACT($A23,"РАЗДЕЛ 1"),EXACT($A23,"РАЗДЕЛ 2"))</formula>
    </cfRule>
  </conditionalFormatting>
  <conditionalFormatting sqref="V27:V34">
    <cfRule type="expression" dxfId="6" priority="3">
      <formula>VALUE($B27)</formula>
    </cfRule>
  </conditionalFormatting>
  <conditionalFormatting sqref="V27:V34">
    <cfRule type="expression" dxfId="5" priority="2">
      <formula>OR(EXACT($A22,"РАЗДЕЛ 1"),EXACT($A22,"РАЗДЕЛ 2"))</formula>
    </cfRule>
  </conditionalFormatting>
  <conditionalFormatting sqref="V27:V34">
    <cfRule type="expression" dxfId="4" priority="1">
      <formula>OR(EXACT($A23,"РАЗДЕЛ 1"),EXACT($A23,"РАЗДЕЛ 2"))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46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view="pageBreakPreview" topLeftCell="A28" zoomScale="110" zoomScaleNormal="90" zoomScaleSheetLayoutView="110" workbookViewId="0">
      <selection activeCell="D30" sqref="D30"/>
    </sheetView>
  </sheetViews>
  <sheetFormatPr defaultRowHeight="15"/>
  <cols>
    <col min="1" max="1" width="16.5703125" style="39" customWidth="1"/>
    <col min="2" max="2" width="0" style="39" hidden="1" customWidth="1"/>
    <col min="3" max="3" width="25.7109375" style="39" customWidth="1"/>
    <col min="4" max="4" width="18.140625" style="39" customWidth="1"/>
    <col min="5" max="5" width="19.5703125" style="39" customWidth="1"/>
    <col min="6" max="7" width="9.140625" style="39"/>
    <col min="8" max="8" width="13.42578125" style="39" customWidth="1"/>
    <col min="9" max="16384" width="9.140625" style="39"/>
  </cols>
  <sheetData>
    <row r="1" spans="1:11" s="38" customFormat="1" ht="18.75">
      <c r="A1" s="4"/>
      <c r="B1" s="4"/>
      <c r="F1" s="4"/>
      <c r="G1" s="53" t="s">
        <v>90</v>
      </c>
      <c r="H1" s="53"/>
      <c r="I1" s="53"/>
      <c r="J1" s="53"/>
      <c r="K1" s="53"/>
    </row>
    <row r="2" spans="1:11" s="38" customFormat="1" ht="70.5" customHeight="1">
      <c r="A2" s="4"/>
      <c r="B2" s="4"/>
      <c r="F2" s="4"/>
      <c r="G2" s="53" t="s">
        <v>94</v>
      </c>
      <c r="H2" s="53"/>
      <c r="I2" s="53"/>
      <c r="J2" s="53"/>
      <c r="K2" s="53"/>
    </row>
    <row r="3" spans="1:11" s="38" customFormat="1" ht="15.75" customHeight="1">
      <c r="A3" s="4"/>
      <c r="B3" s="4"/>
      <c r="C3" s="38" t="s">
        <v>93</v>
      </c>
      <c r="F3" s="4"/>
      <c r="G3" s="62" t="s">
        <v>96</v>
      </c>
      <c r="H3" s="62"/>
      <c r="I3" s="62"/>
      <c r="J3" s="62"/>
      <c r="K3" s="62"/>
    </row>
    <row r="4" spans="1:11" s="38" customFormat="1" ht="15.75" customHeight="1">
      <c r="A4" s="4"/>
      <c r="B4" s="4"/>
      <c r="F4" s="4"/>
      <c r="G4" s="37"/>
      <c r="H4" s="37"/>
      <c r="I4" s="37"/>
      <c r="J4" s="37"/>
      <c r="K4" s="37"/>
    </row>
    <row r="5" spans="1:11" s="38" customFormat="1" ht="22.5" customHeight="1">
      <c r="A5" s="4"/>
      <c r="B5" s="4"/>
      <c r="F5" s="36"/>
      <c r="G5" s="53" t="s">
        <v>90</v>
      </c>
      <c r="H5" s="53"/>
      <c r="I5" s="53"/>
      <c r="J5" s="53"/>
      <c r="K5" s="53"/>
    </row>
    <row r="6" spans="1:11" s="38" customFormat="1" ht="15.75" customHeight="1">
      <c r="A6" s="4"/>
      <c r="B6" s="4"/>
      <c r="F6" s="36"/>
      <c r="G6" s="53"/>
      <c r="H6" s="53"/>
      <c r="I6" s="53"/>
      <c r="J6" s="53"/>
      <c r="K6" s="53"/>
    </row>
    <row r="7" spans="1:11" s="38" customFormat="1" ht="21" customHeight="1">
      <c r="A7" s="4"/>
      <c r="B7" s="4"/>
      <c r="F7" s="36"/>
      <c r="G7" s="53" t="s">
        <v>91</v>
      </c>
      <c r="H7" s="53"/>
      <c r="I7" s="53"/>
      <c r="J7" s="53"/>
      <c r="K7" s="53"/>
    </row>
    <row r="8" spans="1:11" s="38" customFormat="1" ht="67.5" customHeight="1">
      <c r="A8" s="4"/>
      <c r="B8" s="4"/>
      <c r="F8" s="36"/>
      <c r="G8" s="53" t="s">
        <v>92</v>
      </c>
      <c r="H8" s="53"/>
      <c r="I8" s="53"/>
      <c r="J8" s="53"/>
      <c r="K8" s="53"/>
    </row>
    <row r="9" spans="1:11" s="38" customFormat="1" ht="15.75" customHeight="1">
      <c r="A9" s="4"/>
      <c r="B9" s="4"/>
      <c r="F9" s="36"/>
      <c r="G9" s="54" t="s">
        <v>95</v>
      </c>
      <c r="H9" s="55"/>
      <c r="I9" s="55"/>
      <c r="J9" s="55"/>
      <c r="K9" s="55"/>
    </row>
    <row r="10" spans="1:11" s="38" customFormat="1" ht="64.5" customHeight="1">
      <c r="A10" s="4"/>
      <c r="B10" s="4"/>
      <c r="F10" s="36"/>
      <c r="G10" s="54" t="s">
        <v>97</v>
      </c>
      <c r="H10" s="54"/>
      <c r="I10" s="54"/>
      <c r="J10" s="54"/>
      <c r="K10" s="54"/>
    </row>
    <row r="11" spans="1:11" s="38" customFormat="1" ht="32.25" customHeight="1">
      <c r="A11" s="4"/>
      <c r="B11" s="4"/>
      <c r="F11" s="36"/>
      <c r="G11" s="53" t="s">
        <v>98</v>
      </c>
      <c r="H11" s="53"/>
      <c r="I11" s="53"/>
      <c r="J11" s="53"/>
      <c r="K11" s="53"/>
    </row>
    <row r="12" spans="1:11" s="38" customFormat="1" ht="15.75" customHeight="1">
      <c r="A12" s="4"/>
      <c r="B12" s="4"/>
      <c r="F12" s="36"/>
      <c r="G12" s="36"/>
      <c r="H12" s="36"/>
      <c r="I12" s="36"/>
      <c r="J12" s="36"/>
      <c r="K12" s="36"/>
    </row>
    <row r="13" spans="1:11" s="38" customFormat="1" ht="18.75" customHeight="1">
      <c r="A13" s="63" t="s">
        <v>43</v>
      </c>
      <c r="B13" s="63"/>
      <c r="C13" s="63"/>
      <c r="D13" s="63"/>
      <c r="E13" s="63"/>
      <c r="F13" s="63"/>
      <c r="G13" s="63"/>
      <c r="H13" s="63"/>
      <c r="I13" s="63"/>
      <c r="J13" s="63"/>
    </row>
    <row r="14" spans="1:11" s="38" customFormat="1" ht="18.75" customHeight="1">
      <c r="A14" s="63" t="s">
        <v>2</v>
      </c>
      <c r="B14" s="63"/>
      <c r="C14" s="63"/>
      <c r="D14" s="63"/>
      <c r="E14" s="63"/>
      <c r="F14" s="63"/>
      <c r="G14" s="63"/>
      <c r="H14" s="63"/>
      <c r="I14" s="63"/>
      <c r="J14" s="63"/>
    </row>
    <row r="15" spans="1:11" s="38" customFormat="1" ht="2.25" hidden="1" customHeight="1">
      <c r="A15" s="63" t="s">
        <v>99</v>
      </c>
      <c r="B15" s="63"/>
      <c r="C15" s="63"/>
      <c r="D15" s="63"/>
      <c r="E15" s="63"/>
      <c r="F15" s="63"/>
      <c r="G15" s="63"/>
      <c r="H15" s="63"/>
      <c r="I15" s="63"/>
      <c r="J15" s="63"/>
    </row>
    <row r="16" spans="1:11" s="38" customFormat="1" ht="102.7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</row>
    <row r="17" spans="1:11" s="38" customFormat="1" ht="18.75">
      <c r="A17" s="16"/>
      <c r="B17" s="16"/>
    </row>
    <row r="18" spans="1:11" s="38" customFormat="1" ht="25.5" customHeight="1">
      <c r="A18" s="59" t="s">
        <v>5</v>
      </c>
      <c r="B18" s="32"/>
      <c r="C18" s="59" t="s">
        <v>6</v>
      </c>
      <c r="D18" s="59" t="s">
        <v>76</v>
      </c>
      <c r="E18" s="69" t="s">
        <v>77</v>
      </c>
      <c r="F18" s="70"/>
      <c r="G18" s="70"/>
      <c r="H18" s="70"/>
      <c r="I18" s="70"/>
      <c r="J18" s="71"/>
    </row>
    <row r="19" spans="1:11" s="38" customFormat="1" ht="89.25" customHeight="1">
      <c r="A19" s="60"/>
      <c r="B19" s="33"/>
      <c r="C19" s="60"/>
      <c r="D19" s="60"/>
      <c r="E19" s="72"/>
      <c r="F19" s="73"/>
      <c r="G19" s="73"/>
      <c r="H19" s="73"/>
      <c r="I19" s="73"/>
      <c r="J19" s="74"/>
    </row>
    <row r="20" spans="1:11" s="38" customFormat="1" ht="208.5">
      <c r="A20" s="60"/>
      <c r="B20" s="33"/>
      <c r="C20" s="60"/>
      <c r="D20" s="61"/>
      <c r="E20" s="17" t="s">
        <v>78</v>
      </c>
      <c r="F20" s="17" t="s">
        <v>79</v>
      </c>
      <c r="G20" s="17" t="s">
        <v>80</v>
      </c>
      <c r="H20" s="17" t="s">
        <v>81</v>
      </c>
      <c r="I20" s="17" t="s">
        <v>82</v>
      </c>
      <c r="J20" s="17" t="s">
        <v>83</v>
      </c>
    </row>
    <row r="21" spans="1:11" s="38" customFormat="1" ht="15.75">
      <c r="A21" s="61"/>
      <c r="B21" s="34"/>
      <c r="C21" s="61"/>
      <c r="D21" s="31" t="s">
        <v>84</v>
      </c>
      <c r="E21" s="31" t="s">
        <v>32</v>
      </c>
      <c r="F21" s="31" t="s">
        <v>32</v>
      </c>
      <c r="G21" s="31" t="s">
        <v>32</v>
      </c>
      <c r="H21" s="31" t="s">
        <v>32</v>
      </c>
      <c r="I21" s="31" t="s">
        <v>32</v>
      </c>
      <c r="J21" s="31" t="s">
        <v>32</v>
      </c>
    </row>
    <row r="22" spans="1:11" s="38" customFormat="1" ht="15.75">
      <c r="A22" s="31">
        <v>1</v>
      </c>
      <c r="B22" s="31"/>
      <c r="C22" s="31">
        <v>2</v>
      </c>
      <c r="D22" s="31">
        <v>3</v>
      </c>
      <c r="E22" s="31">
        <v>4</v>
      </c>
      <c r="F22" s="31">
        <v>5</v>
      </c>
      <c r="G22" s="31">
        <v>6</v>
      </c>
      <c r="H22" s="31">
        <v>7</v>
      </c>
      <c r="I22" s="31">
        <v>8</v>
      </c>
      <c r="J22" s="31">
        <v>9</v>
      </c>
    </row>
    <row r="23" spans="1:11" s="38" customFormat="1" ht="61.5" customHeight="1">
      <c r="A23" s="76" t="s">
        <v>33</v>
      </c>
      <c r="B23" s="76"/>
      <c r="C23" s="76"/>
      <c r="D23" s="45">
        <f ca="1">D16+D17+D18+D19+D20+D21+D22+D23</f>
        <v>1892494.76</v>
      </c>
      <c r="E23" s="45">
        <f ca="1">E16+E17+E18+E19+E20+E21+E22+E23</f>
        <v>1700494.76</v>
      </c>
      <c r="F23" s="45">
        <v>0</v>
      </c>
      <c r="G23" s="45">
        <v>0</v>
      </c>
      <c r="H23" s="45">
        <f ca="1">H16+H17+H18+H19+H20+H21+H22+H23</f>
        <v>192000</v>
      </c>
      <c r="I23" s="45">
        <v>0</v>
      </c>
      <c r="J23" s="45">
        <v>0</v>
      </c>
    </row>
    <row r="24" spans="1:11" s="38" customFormat="1" ht="63">
      <c r="A24" s="6">
        <v>1</v>
      </c>
      <c r="B24" s="6">
        <v>99987513</v>
      </c>
      <c r="C24" s="18" t="s">
        <v>35</v>
      </c>
      <c r="D24" s="10">
        <v>124000</v>
      </c>
      <c r="E24" s="10">
        <v>100000</v>
      </c>
      <c r="F24" s="10">
        <v>0</v>
      </c>
      <c r="G24" s="10">
        <v>0</v>
      </c>
      <c r="H24" s="10">
        <v>24000</v>
      </c>
      <c r="I24" s="10">
        <v>0</v>
      </c>
      <c r="J24" s="10">
        <v>0</v>
      </c>
      <c r="K24" s="19"/>
    </row>
    <row r="25" spans="1:11" s="38" customFormat="1" ht="63">
      <c r="A25" s="6">
        <v>2</v>
      </c>
      <c r="B25" s="6">
        <v>99986575</v>
      </c>
      <c r="C25" s="18" t="s">
        <v>37</v>
      </c>
      <c r="D25" s="10">
        <v>222642.4</v>
      </c>
      <c r="E25" s="10">
        <v>198642.4</v>
      </c>
      <c r="F25" s="10">
        <v>0</v>
      </c>
      <c r="G25" s="10">
        <v>0</v>
      </c>
      <c r="H25" s="10">
        <v>24000</v>
      </c>
      <c r="I25" s="10">
        <v>0</v>
      </c>
      <c r="J25" s="10">
        <v>0</v>
      </c>
      <c r="K25" s="19"/>
    </row>
    <row r="26" spans="1:11" s="38" customFormat="1" ht="63">
      <c r="A26" s="6">
        <v>3</v>
      </c>
      <c r="B26" s="6">
        <v>99987488</v>
      </c>
      <c r="C26" s="18" t="s">
        <v>38</v>
      </c>
      <c r="D26" s="10">
        <v>424000</v>
      </c>
      <c r="E26" s="10">
        <v>400000</v>
      </c>
      <c r="F26" s="10">
        <v>0</v>
      </c>
      <c r="G26" s="10">
        <v>0</v>
      </c>
      <c r="H26" s="10">
        <v>24000</v>
      </c>
      <c r="I26" s="10">
        <v>0</v>
      </c>
      <c r="J26" s="10">
        <v>0</v>
      </c>
      <c r="K26" s="19"/>
    </row>
    <row r="27" spans="1:11" s="38" customFormat="1" ht="63">
      <c r="A27" s="6">
        <v>4</v>
      </c>
      <c r="B27" s="6">
        <v>99986569</v>
      </c>
      <c r="C27" s="18" t="s">
        <v>39</v>
      </c>
      <c r="D27" s="10">
        <v>244926.18</v>
      </c>
      <c r="E27" s="10">
        <v>220926.18</v>
      </c>
      <c r="F27" s="10">
        <v>0</v>
      </c>
      <c r="G27" s="10">
        <v>0</v>
      </c>
      <c r="H27" s="10">
        <v>24000</v>
      </c>
      <c r="I27" s="10">
        <v>0</v>
      </c>
      <c r="J27" s="10">
        <v>0</v>
      </c>
      <c r="K27" s="19"/>
    </row>
    <row r="28" spans="1:11" s="38" customFormat="1" ht="63">
      <c r="A28" s="6">
        <v>5</v>
      </c>
      <c r="B28" s="6">
        <v>99986572</v>
      </c>
      <c r="C28" s="18" t="s">
        <v>40</v>
      </c>
      <c r="D28" s="10">
        <v>244926.18</v>
      </c>
      <c r="E28" s="10">
        <v>220926.18</v>
      </c>
      <c r="F28" s="10">
        <v>0</v>
      </c>
      <c r="G28" s="10">
        <v>0</v>
      </c>
      <c r="H28" s="10">
        <v>24000</v>
      </c>
      <c r="I28" s="10">
        <v>0</v>
      </c>
      <c r="J28" s="10">
        <v>0</v>
      </c>
      <c r="K28" s="19"/>
    </row>
    <row r="29" spans="1:11" s="38" customFormat="1" ht="63">
      <c r="A29" s="6">
        <v>6</v>
      </c>
      <c r="B29" s="6">
        <v>99987662</v>
      </c>
      <c r="C29" s="18" t="s">
        <v>41</v>
      </c>
      <c r="D29" s="10">
        <v>424000</v>
      </c>
      <c r="E29" s="10">
        <v>400000</v>
      </c>
      <c r="F29" s="10">
        <v>0</v>
      </c>
      <c r="G29" s="10">
        <v>0</v>
      </c>
      <c r="H29" s="10">
        <v>24000</v>
      </c>
      <c r="I29" s="10">
        <v>0</v>
      </c>
      <c r="J29" s="10">
        <v>0</v>
      </c>
      <c r="K29" s="19"/>
    </row>
    <row r="30" spans="1:11" ht="47.25">
      <c r="A30" s="20">
        <v>7</v>
      </c>
      <c r="B30" s="21"/>
      <c r="C30" s="22" t="s">
        <v>87</v>
      </c>
      <c r="D30" s="50">
        <v>104000</v>
      </c>
      <c r="E30" s="23">
        <v>80000</v>
      </c>
      <c r="F30" s="24">
        <v>0</v>
      </c>
      <c r="G30" s="24">
        <v>0</v>
      </c>
      <c r="H30" s="23">
        <v>24000</v>
      </c>
      <c r="I30" s="24">
        <v>0</v>
      </c>
      <c r="J30" s="24">
        <v>0</v>
      </c>
    </row>
    <row r="31" spans="1:11" ht="47.25">
      <c r="A31" s="20">
        <v>8</v>
      </c>
      <c r="B31" s="28"/>
      <c r="C31" s="22" t="s">
        <v>89</v>
      </c>
      <c r="D31" s="50">
        <f ca="1">E23+H23</f>
        <v>104000</v>
      </c>
      <c r="E31" s="23">
        <v>80000</v>
      </c>
      <c r="F31" s="24">
        <v>0</v>
      </c>
      <c r="G31" s="24">
        <v>0</v>
      </c>
      <c r="H31" s="23">
        <v>24000</v>
      </c>
      <c r="I31" s="24">
        <v>0</v>
      </c>
      <c r="J31" s="24">
        <v>0</v>
      </c>
    </row>
    <row r="32" spans="1:11">
      <c r="D32" s="40"/>
    </row>
    <row r="33" spans="1:10">
      <c r="A33" s="51" t="s">
        <v>100</v>
      </c>
      <c r="B33" s="75"/>
      <c r="C33" s="75"/>
      <c r="D33" s="75"/>
      <c r="E33" s="75"/>
      <c r="F33" s="75"/>
      <c r="G33" s="75"/>
      <c r="H33" s="75"/>
      <c r="I33" s="75"/>
      <c r="J33" s="75"/>
    </row>
  </sheetData>
  <mergeCells count="19">
    <mergeCell ref="G10:K10"/>
    <mergeCell ref="G11:K11"/>
    <mergeCell ref="G5:K5"/>
    <mergeCell ref="G7:K7"/>
    <mergeCell ref="A33:J33"/>
    <mergeCell ref="A23:C23"/>
    <mergeCell ref="A13:J13"/>
    <mergeCell ref="A14:J14"/>
    <mergeCell ref="A15:J16"/>
    <mergeCell ref="A18:A21"/>
    <mergeCell ref="C18:C21"/>
    <mergeCell ref="D18:D20"/>
    <mergeCell ref="E18:J19"/>
    <mergeCell ref="G8:K8"/>
    <mergeCell ref="G9:K9"/>
    <mergeCell ref="G6:K6"/>
    <mergeCell ref="G1:K1"/>
    <mergeCell ref="G2:K2"/>
    <mergeCell ref="G3:K3"/>
  </mergeCells>
  <conditionalFormatting sqref="A24:J29 A30:A31 E30:J31 C30:C31">
    <cfRule type="expression" dxfId="3" priority="6">
      <formula>VALUE($B24)</formula>
    </cfRule>
  </conditionalFormatting>
  <conditionalFormatting sqref="A24:J29 A30:A31 E30:J31 C30:C31">
    <cfRule type="expression" dxfId="2" priority="5">
      <formula>EXACT($A24,"РАЗДЕЛ 2")</formula>
    </cfRule>
  </conditionalFormatting>
  <conditionalFormatting sqref="A24:J29 A30:A31 E30:J31 C30:C31">
    <cfRule type="expression" dxfId="1" priority="2">
      <formula>VALUE($B24)</formula>
    </cfRule>
  </conditionalFormatting>
  <conditionalFormatting sqref="A24:J29 A30:A31 E30:J31 C30:C31">
    <cfRule type="expression" dxfId="0" priority="1">
      <formula>EXACT($A24,"РАЗДЕЛ 2")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85" orientation="landscape" r:id="rId1"/>
  <headerFooter differentFirst="1">
    <oddHeader>&amp;C&amp;P</oddHead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2024-11-06T11:34:20Z</dcterms:modified>
</cp:coreProperties>
</file>